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rienn.varga\AppData\Local\Microsoft\Windows\INetCache\Content.Outlook\NAQCLDGS\"/>
    </mc:Choice>
  </mc:AlternateContent>
  <xr:revisionPtr revIDLastSave="0" documentId="13_ncr:1_{5AF3FDA6-6C33-47A6-94A6-C961E6037008}" xr6:coauthVersionLast="47" xr6:coauthVersionMax="47" xr10:uidLastSave="{00000000-0000-0000-0000-000000000000}"/>
  <bookViews>
    <workbookView xWindow="-36" yWindow="0" windowWidth="21600" windowHeight="11232" tabRatio="819" firstSheet="13" activeTab="20" xr2:uid="{00000000-000D-0000-FFFF-FFFF00000000}"/>
  </bookViews>
  <sheets>
    <sheet name="Előlap" sheetId="1" r:id="rId1"/>
    <sheet name="Kitöltési útmutató" sheetId="19" r:id="rId2"/>
    <sheet name="Ellenőrzés" sheetId="22" r:id="rId3"/>
    <sheet name="segédtábla" sheetId="20" r:id="rId4"/>
    <sheet name="Terv 1. Összefoglaló" sheetId="27" state="hidden" r:id="rId5"/>
    <sheet name="Terv 2. Költségvetési források" sheetId="23" r:id="rId6"/>
    <sheet name="Terv 3. Anyagjellegű részletes" sheetId="29" r:id="rId7"/>
    <sheet name="Terv 4. Humán" sheetId="28" r:id="rId8"/>
    <sheet name="1. Mérleg" sheetId="2" r:id="rId9"/>
    <sheet name="2. Eredménykimutatás" sheetId="3" r:id="rId10"/>
    <sheet name="3. Céltartalék és Értékvesztés" sheetId="6" r:id="rId11"/>
    <sheet name="4. Egyéb bev. és ráf." sheetId="5" r:id="rId12"/>
    <sheet name="5. Működési költség" sheetId="7" r:id="rId13"/>
    <sheet name="6. Humán" sheetId="8" r:id="rId14"/>
    <sheet name="7. Részesedések" sheetId="13" r:id="rId15"/>
    <sheet name="8. Beruházás" sheetId="14" r:id="rId16"/>
    <sheet name="Munka1" sheetId="35" r:id="rId17"/>
    <sheet name="9. Likviditási terv" sheetId="11" r:id="rId18"/>
    <sheet name="10. KPI mutatók" sheetId="18" r:id="rId19"/>
    <sheet name="(Köz)besz. &amp; beruh ütemterv_min" sheetId="15" state="hidden" r:id="rId20"/>
    <sheet name="(Köz)besz. &amp; beruh ütemterv" sheetId="34" r:id="rId21"/>
    <sheet name="Kockázat-Esély" sheetId="31" r:id="rId22"/>
  </sheets>
  <externalReferences>
    <externalReference r:id="rId23"/>
  </externalReferences>
  <definedNames>
    <definedName name="_xlnm._FilterDatabase" localSheetId="20" hidden="1">'(Köz)besz. &amp; beruh ütemterv'!$A$8:$AW$41</definedName>
    <definedName name="BESZ_DT">'[1]GYSEV Zrt.'!$B$3</definedName>
    <definedName name="BESZ_ÉV">'[1]GYSEV Zrt.'!$B$4</definedName>
    <definedName name="BESZ_TIPUS">'[1]GYSEV Zrt.'!$B$4</definedName>
    <definedName name="CEG">'[1]GYSEV Zrt.'!#REF!</definedName>
    <definedName name="eredménykimutatásadatok">#REF!</definedName>
    <definedName name="időszakok">#REF!</definedName>
    <definedName name="létszámadatok">#REF!</definedName>
    <definedName name="mérlegadatok">#REF!</definedName>
    <definedName name="_xlnm.Print_Titles" localSheetId="8">'1. Mérleg'!$1:$7</definedName>
    <definedName name="_xlnm.Print_Area" localSheetId="8">'1. Mérleg'!$A$1:$R$114</definedName>
    <definedName name="_xlnm.Print_Area" localSheetId="18">'10. KPI mutatók'!$A$1:$O$26</definedName>
    <definedName name="_xlnm.Print_Area" localSheetId="9">'2. Eredménykimutatás'!$A$1:$Q$55</definedName>
    <definedName name="_xlnm.Print_Area" localSheetId="10">'3. Céltartalék és Értékvesztés'!$A$1:$J$42</definedName>
    <definedName name="_xlnm.Print_Area" localSheetId="13">'6. Humán'!$A$1:$N$55</definedName>
    <definedName name="_xlnm.Print_Area" localSheetId="15">'8. Beruházás'!$A$2:$M$86</definedName>
    <definedName name="_xlnm.Print_Area" localSheetId="17">'9. Likviditási terv'!$A$1:$M$63</definedName>
    <definedName name="_xlnm.Print_Area" localSheetId="2">Ellenőrzés!$A$1:$H$1</definedName>
    <definedName name="_xlnm.Print_Area" localSheetId="0">Előlap!$A$1:$D$27</definedName>
    <definedName name="_xlnm.Print_Area" localSheetId="7">'Terv 4. Humán'!$A$1:$L$57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4" i="34" l="1"/>
  <c r="Z34" i="34"/>
  <c r="Y34" i="34"/>
  <c r="V34" i="34"/>
  <c r="U34" i="34"/>
  <c r="R34" i="34"/>
  <c r="AC33" i="34"/>
  <c r="Z33" i="34"/>
  <c r="Y33" i="34"/>
  <c r="V33" i="34"/>
  <c r="U33" i="34"/>
  <c r="R33" i="34"/>
  <c r="AC32" i="34"/>
  <c r="Z32" i="34"/>
  <c r="Y32" i="34"/>
  <c r="V32" i="34"/>
  <c r="U32" i="34"/>
  <c r="R32" i="34"/>
  <c r="AC31" i="34"/>
  <c r="Z31" i="34"/>
  <c r="Y31" i="34"/>
  <c r="V31" i="34"/>
  <c r="U31" i="34"/>
  <c r="R31" i="34"/>
  <c r="AC30" i="34"/>
  <c r="Z30" i="34"/>
  <c r="Y30" i="34"/>
  <c r="V30" i="34"/>
  <c r="U30" i="34"/>
  <c r="R30" i="34"/>
  <c r="AC29" i="34"/>
  <c r="Z29" i="34"/>
  <c r="Y29" i="34"/>
  <c r="V29" i="34"/>
  <c r="U29" i="34"/>
  <c r="R29" i="34"/>
  <c r="AC28" i="34"/>
  <c r="Z28" i="34"/>
  <c r="Y28" i="34"/>
  <c r="V28" i="34"/>
  <c r="U28" i="34"/>
  <c r="R28" i="34"/>
  <c r="AC27" i="34"/>
  <c r="Z27" i="34"/>
  <c r="Y27" i="34"/>
  <c r="V27" i="34"/>
  <c r="U27" i="34"/>
  <c r="R27" i="34"/>
  <c r="AC26" i="34"/>
  <c r="Z26" i="34"/>
  <c r="Y26" i="34"/>
  <c r="V26" i="34"/>
  <c r="U26" i="34"/>
  <c r="R26" i="34"/>
  <c r="AC25" i="34"/>
  <c r="Z25" i="34"/>
  <c r="Y25" i="34"/>
  <c r="V25" i="34"/>
  <c r="U25" i="34"/>
  <c r="R25" i="34"/>
  <c r="AC24" i="34"/>
  <c r="Z24" i="34"/>
  <c r="Y24" i="34"/>
  <c r="V24" i="34"/>
  <c r="U24" i="34"/>
  <c r="R24" i="34"/>
  <c r="AC23" i="34"/>
  <c r="Z23" i="34"/>
  <c r="Y23" i="34"/>
  <c r="V23" i="34"/>
  <c r="U23" i="34"/>
  <c r="R23" i="34"/>
  <c r="AC22" i="34"/>
  <c r="Z22" i="34"/>
  <c r="Y22" i="34"/>
  <c r="V22" i="34"/>
  <c r="U22" i="34"/>
  <c r="R22" i="34"/>
  <c r="AC21" i="34"/>
  <c r="Z21" i="34"/>
  <c r="Y21" i="34"/>
  <c r="V21" i="34"/>
  <c r="U21" i="34"/>
  <c r="R21" i="34"/>
  <c r="AC20" i="34"/>
  <c r="Z20" i="34"/>
  <c r="Y20" i="34"/>
  <c r="V20" i="34"/>
  <c r="U20" i="34"/>
  <c r="R20" i="34"/>
  <c r="AC19" i="34"/>
  <c r="Z19" i="34"/>
  <c r="Y19" i="34"/>
  <c r="V19" i="34"/>
  <c r="U19" i="34"/>
  <c r="R19" i="34"/>
  <c r="AC18" i="34"/>
  <c r="Z18" i="34"/>
  <c r="Y18" i="34"/>
  <c r="V18" i="34"/>
  <c r="U18" i="34"/>
  <c r="R18" i="34"/>
  <c r="Z17" i="34"/>
  <c r="V17" i="34"/>
  <c r="U17" i="34"/>
  <c r="R17" i="34"/>
  <c r="Y17" i="34"/>
  <c r="Z16" i="34"/>
  <c r="V16" i="34"/>
  <c r="U16" i="34"/>
  <c r="R16" i="34"/>
  <c r="AC16" i="34"/>
  <c r="Z15" i="34"/>
  <c r="V15" i="34"/>
  <c r="R15" i="34"/>
  <c r="U14" i="34"/>
  <c r="R14" i="34"/>
  <c r="AC14" i="34"/>
  <c r="N14" i="34"/>
  <c r="V14" i="34" s="1"/>
  <c r="Z13" i="34"/>
  <c r="V13" i="34"/>
  <c r="R13" i="34"/>
  <c r="Z12" i="34"/>
  <c r="V12" i="34"/>
  <c r="U12" i="34"/>
  <c r="R12" i="34"/>
  <c r="AC12" i="34"/>
  <c r="Z11" i="34"/>
  <c r="V11" i="34"/>
  <c r="U11" i="34"/>
  <c r="R11" i="34"/>
  <c r="AC11" i="34"/>
  <c r="Z10" i="34"/>
  <c r="V10" i="34"/>
  <c r="U10" i="34"/>
  <c r="R10" i="34"/>
  <c r="Y10" i="34"/>
  <c r="U9" i="34"/>
  <c r="R9" i="34"/>
  <c r="AC9" i="34"/>
  <c r="N9" i="34"/>
  <c r="V9" i="34" s="1"/>
  <c r="Y9" i="34" l="1"/>
  <c r="Y14" i="34"/>
  <c r="Z14" i="34"/>
  <c r="AC17" i="34"/>
  <c r="Y16" i="34"/>
  <c r="AC10" i="34"/>
  <c r="Z9" i="34"/>
  <c r="Y12" i="34"/>
  <c r="Y11" i="34"/>
  <c r="G6" i="29" l="1"/>
  <c r="G5" i="29" s="1"/>
  <c r="E6" i="29"/>
  <c r="D6" i="29"/>
  <c r="J17" i="14"/>
  <c r="H12" i="14"/>
  <c r="J12" i="14" s="1"/>
  <c r="H47" i="14"/>
  <c r="F75" i="14"/>
  <c r="G75" i="14"/>
  <c r="B75" i="14"/>
  <c r="C75" i="14"/>
  <c r="D75" i="14"/>
  <c r="E75" i="14"/>
  <c r="E83" i="14" s="1"/>
  <c r="B26" i="29"/>
  <c r="K25" i="2" l="1"/>
  <c r="I40" i="11" l="1"/>
  <c r="K40" i="11"/>
  <c r="L40" i="11"/>
  <c r="F40" i="11"/>
  <c r="C40" i="11"/>
  <c r="D40" i="11"/>
  <c r="E40" i="11"/>
  <c r="G40" i="11"/>
  <c r="H40" i="11"/>
  <c r="J40" i="11"/>
  <c r="B40" i="11"/>
  <c r="E84" i="14" l="1"/>
  <c r="K113" i="2" l="1"/>
  <c r="K22" i="5"/>
  <c r="I22" i="5"/>
  <c r="G22" i="5"/>
  <c r="O18" i="2"/>
  <c r="H67" i="14" l="1"/>
  <c r="H66" i="14"/>
  <c r="H64" i="14"/>
  <c r="H61" i="14"/>
  <c r="H60" i="14"/>
  <c r="H59" i="14"/>
  <c r="H56" i="14"/>
  <c r="H54" i="14"/>
  <c r="H53" i="14"/>
  <c r="H52" i="14"/>
  <c r="H51" i="14"/>
  <c r="H69" i="14"/>
  <c r="H65" i="14"/>
  <c r="H62" i="14"/>
  <c r="H68" i="14"/>
  <c r="J18" i="14"/>
  <c r="H13" i="14"/>
  <c r="J13" i="14" s="1"/>
  <c r="H11" i="14"/>
  <c r="H63" i="14"/>
  <c r="H58" i="14"/>
  <c r="H57" i="14"/>
  <c r="H55" i="14"/>
  <c r="H50" i="14"/>
  <c r="H49" i="14"/>
  <c r="H48" i="14"/>
  <c r="L31" i="8" l="1"/>
  <c r="J31" i="8"/>
  <c r="H31" i="8"/>
  <c r="F31" i="8"/>
  <c r="L33" i="8"/>
  <c r="J33" i="8"/>
  <c r="H33" i="8"/>
  <c r="F33" i="8"/>
  <c r="E11" i="8"/>
  <c r="F11" i="8"/>
  <c r="G11" i="8"/>
  <c r="H11" i="8"/>
  <c r="I11" i="8"/>
  <c r="J11" i="8"/>
  <c r="K11" i="8"/>
  <c r="L11" i="8"/>
  <c r="I25" i="28"/>
  <c r="G25" i="28"/>
  <c r="E25" i="28"/>
  <c r="G25" i="2"/>
  <c r="E22" i="5"/>
  <c r="K12" i="5"/>
  <c r="I12" i="5"/>
  <c r="G12" i="5"/>
  <c r="E12" i="5"/>
  <c r="E33" i="29" l="1"/>
  <c r="E31" i="29"/>
  <c r="E29" i="29"/>
  <c r="E28" i="29"/>
  <c r="E27" i="29"/>
  <c r="E15" i="7"/>
  <c r="E24" i="7"/>
  <c r="E28" i="7"/>
  <c r="E30" i="7"/>
  <c r="E35" i="7"/>
  <c r="E43" i="7"/>
  <c r="E47" i="7"/>
  <c r="E48" i="7"/>
  <c r="E34" i="7" l="1"/>
  <c r="E33" i="7" s="1"/>
  <c r="E16" i="28" l="1"/>
  <c r="E15" i="28"/>
  <c r="B19" i="1" l="1"/>
  <c r="P95" i="2"/>
  <c r="I7" i="28" l="1"/>
  <c r="I3" i="28"/>
  <c r="G7" i="28"/>
  <c r="G3" i="28"/>
  <c r="G2" i="28"/>
  <c r="E7" i="28"/>
  <c r="E3" i="28"/>
  <c r="E2" i="28"/>
  <c r="E6" i="28"/>
  <c r="D30" i="8"/>
  <c r="D25" i="8" s="1"/>
  <c r="E55" i="8"/>
  <c r="G55" i="8"/>
  <c r="I55" i="8"/>
  <c r="K55" i="8"/>
  <c r="C55" i="8"/>
  <c r="E58" i="8"/>
  <c r="G58" i="8"/>
  <c r="I58" i="8"/>
  <c r="K58" i="8"/>
  <c r="C58" i="8"/>
  <c r="M58" i="8"/>
  <c r="N19" i="8"/>
  <c r="N18" i="8"/>
  <c r="N17" i="8"/>
  <c r="N16" i="8"/>
  <c r="N15" i="8"/>
  <c r="M14" i="8"/>
  <c r="L14" i="8"/>
  <c r="K14" i="8"/>
  <c r="J14" i="8"/>
  <c r="I14" i="8"/>
  <c r="H14" i="8"/>
  <c r="G14" i="8"/>
  <c r="F14" i="8"/>
  <c r="E14" i="8"/>
  <c r="D14" i="8"/>
  <c r="C14" i="8"/>
  <c r="N13" i="8"/>
  <c r="N12" i="8"/>
  <c r="N11" i="8"/>
  <c r="M11" i="8"/>
  <c r="D11" i="8"/>
  <c r="C11" i="8"/>
  <c r="C51" i="28"/>
  <c r="M55" i="8"/>
  <c r="L26" i="8"/>
  <c r="K26" i="8"/>
  <c r="J26" i="8"/>
  <c r="I26" i="8"/>
  <c r="H26" i="8"/>
  <c r="G26" i="8"/>
  <c r="F26" i="8"/>
  <c r="E26" i="8"/>
  <c r="E25" i="8" s="1"/>
  <c r="D26" i="8"/>
  <c r="C26" i="8"/>
  <c r="K25" i="8"/>
  <c r="I25" i="8"/>
  <c r="G25" i="8"/>
  <c r="C25" i="8"/>
  <c r="D27" i="8"/>
  <c r="C30" i="8"/>
  <c r="E30" i="8"/>
  <c r="F30" i="8"/>
  <c r="F25" i="8" s="1"/>
  <c r="G30" i="8"/>
  <c r="H30" i="8"/>
  <c r="H25" i="8" s="1"/>
  <c r="I30" i="8"/>
  <c r="J30" i="8"/>
  <c r="J25" i="8" s="1"/>
  <c r="K30" i="8"/>
  <c r="C31" i="8"/>
  <c r="C37" i="8"/>
  <c r="D37" i="8"/>
  <c r="E37" i="8"/>
  <c r="F37" i="8"/>
  <c r="G37" i="8"/>
  <c r="H37" i="8"/>
  <c r="I37" i="8"/>
  <c r="J37" i="8"/>
  <c r="K37" i="8"/>
  <c r="L37" i="8"/>
  <c r="C41" i="8"/>
  <c r="D41" i="8"/>
  <c r="E41" i="8"/>
  <c r="F41" i="8"/>
  <c r="G41" i="8"/>
  <c r="H41" i="8"/>
  <c r="I41" i="8"/>
  <c r="J41" i="8"/>
  <c r="K41" i="8"/>
  <c r="L41" i="8"/>
  <c r="N14" i="8" l="1"/>
  <c r="L30" i="8"/>
  <c r="L25" i="8" s="1"/>
  <c r="L58" i="8" s="1"/>
  <c r="J55" i="8"/>
  <c r="J58" i="8"/>
  <c r="H55" i="8"/>
  <c r="H58" i="8"/>
  <c r="F58" i="8"/>
  <c r="F55" i="8"/>
  <c r="D55" i="8"/>
  <c r="D58" i="8"/>
  <c r="F22" i="29"/>
  <c r="F23" i="29"/>
  <c r="F24" i="29"/>
  <c r="F18" i="29"/>
  <c r="E22" i="29"/>
  <c r="C24" i="29"/>
  <c r="C21" i="29"/>
  <c r="C25" i="29" s="1"/>
  <c r="B25" i="29"/>
  <c r="F25" i="29" s="1"/>
  <c r="D25" i="29"/>
  <c r="D33" i="29"/>
  <c r="D31" i="29"/>
  <c r="C33" i="29"/>
  <c r="B33" i="29"/>
  <c r="C31" i="29"/>
  <c r="B31" i="29"/>
  <c r="D8" i="29"/>
  <c r="D9" i="29"/>
  <c r="D10" i="29"/>
  <c r="D7" i="29"/>
  <c r="D28" i="29"/>
  <c r="D29" i="29"/>
  <c r="D27" i="29"/>
  <c r="C27" i="29"/>
  <c r="C28" i="29"/>
  <c r="C29" i="29"/>
  <c r="B28" i="29"/>
  <c r="B29" i="29"/>
  <c r="B27" i="29"/>
  <c r="D14" i="29"/>
  <c r="D15" i="29"/>
  <c r="D16" i="29"/>
  <c r="D17" i="29"/>
  <c r="D18" i="29"/>
  <c r="D19" i="29"/>
  <c r="D20" i="29"/>
  <c r="D13" i="29"/>
  <c r="C13" i="29"/>
  <c r="C14" i="29"/>
  <c r="C15" i="29"/>
  <c r="C16" i="29"/>
  <c r="C17" i="29"/>
  <c r="C18" i="29"/>
  <c r="E18" i="29" s="1"/>
  <c r="C19" i="29"/>
  <c r="C20" i="29"/>
  <c r="B14" i="29"/>
  <c r="B15" i="29"/>
  <c r="B16" i="29"/>
  <c r="B17" i="29"/>
  <c r="B18" i="29"/>
  <c r="B19" i="29"/>
  <c r="B20" i="29"/>
  <c r="B13" i="29"/>
  <c r="B12" i="29" s="1"/>
  <c r="C7" i="29"/>
  <c r="C8" i="29"/>
  <c r="C9" i="29"/>
  <c r="C10" i="29"/>
  <c r="C11" i="29"/>
  <c r="B8" i="29"/>
  <c r="B9" i="29"/>
  <c r="B10" i="29"/>
  <c r="B11" i="29"/>
  <c r="B7" i="29"/>
  <c r="F21" i="29" l="1"/>
  <c r="L55" i="8"/>
  <c r="N55" i="8" s="1"/>
  <c r="N58" i="8"/>
  <c r="L21" i="8"/>
  <c r="H21" i="8"/>
  <c r="J21" i="8"/>
  <c r="F21" i="8"/>
  <c r="K21" i="8"/>
  <c r="I21" i="8"/>
  <c r="G21" i="8"/>
  <c r="E21" i="8"/>
  <c r="C21" i="8"/>
  <c r="N39" i="8"/>
  <c r="N34" i="8"/>
  <c r="N35" i="8"/>
  <c r="N36" i="8"/>
  <c r="N38" i="8"/>
  <c r="N40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33" i="8"/>
  <c r="N32" i="8"/>
  <c r="D21" i="8"/>
  <c r="C36" i="7"/>
  <c r="B36" i="7"/>
  <c r="B35" i="7"/>
  <c r="B42" i="7"/>
  <c r="C57" i="7"/>
  <c r="C25" i="7"/>
  <c r="C27" i="7"/>
  <c r="B27" i="7"/>
  <c r="C23" i="7"/>
  <c r="B23" i="7"/>
  <c r="C14" i="7"/>
  <c r="B14" i="7"/>
  <c r="D55" i="3"/>
  <c r="F47" i="7"/>
  <c r="H47" i="7"/>
  <c r="J47" i="7"/>
  <c r="L47" i="7"/>
  <c r="M12" i="7"/>
  <c r="M13" i="7"/>
  <c r="D11" i="29"/>
  <c r="N31" i="8" l="1"/>
  <c r="M14" i="7"/>
  <c r="C25" i="5" l="1"/>
  <c r="C22" i="5"/>
  <c r="N10" i="5"/>
  <c r="N11" i="5"/>
  <c r="N14" i="5"/>
  <c r="N15" i="5"/>
  <c r="N16" i="5"/>
  <c r="M14" i="5"/>
  <c r="M15" i="5"/>
  <c r="C16" i="5"/>
  <c r="M16" i="5" s="1"/>
  <c r="B17" i="5"/>
  <c r="C13" i="5"/>
  <c r="N13" i="5" s="1"/>
  <c r="C12" i="5"/>
  <c r="N12" i="5" s="1"/>
  <c r="B17" i="6"/>
  <c r="D7" i="22"/>
  <c r="M13" i="5" l="1"/>
  <c r="M12" i="5"/>
  <c r="C9" i="28" l="1"/>
  <c r="C50" i="28"/>
  <c r="G22" i="29"/>
  <c r="H22" i="29"/>
  <c r="G18" i="29"/>
  <c r="H18" i="29"/>
  <c r="E9" i="29"/>
  <c r="F9" i="29"/>
  <c r="G9" i="29"/>
  <c r="H9" i="29"/>
  <c r="E10" i="29"/>
  <c r="F10" i="29"/>
  <c r="G10" i="29"/>
  <c r="H10" i="29"/>
  <c r="C20" i="3"/>
  <c r="N9" i="3" l="1"/>
  <c r="O9" i="3"/>
  <c r="D12" i="29"/>
  <c r="C12" i="29"/>
  <c r="B6" i="11"/>
  <c r="F7" i="29"/>
  <c r="F8" i="29"/>
  <c r="F11" i="29"/>
  <c r="F13" i="29"/>
  <c r="F15" i="29"/>
  <c r="F14" i="29"/>
  <c r="F16" i="29"/>
  <c r="F17" i="29"/>
  <c r="F19" i="29"/>
  <c r="F20" i="29"/>
  <c r="F27" i="29"/>
  <c r="F28" i="29"/>
  <c r="F29" i="29"/>
  <c r="F31" i="29"/>
  <c r="F33" i="29"/>
  <c r="F34" i="29"/>
  <c r="B11" i="27"/>
  <c r="I51" i="28"/>
  <c r="I50" i="28"/>
  <c r="G51" i="28"/>
  <c r="G50" i="28"/>
  <c r="E50" i="28"/>
  <c r="E47" i="28"/>
  <c r="G47" i="28"/>
  <c r="I47" i="28"/>
  <c r="E44" i="28"/>
  <c r="G44" i="28"/>
  <c r="I44" i="28"/>
  <c r="E41" i="28"/>
  <c r="G41" i="28"/>
  <c r="I41" i="28"/>
  <c r="C41" i="28"/>
  <c r="C47" i="28"/>
  <c r="C44" i="28"/>
  <c r="K39" i="28"/>
  <c r="K40" i="28"/>
  <c r="K42" i="28"/>
  <c r="K43" i="28"/>
  <c r="K45" i="28"/>
  <c r="K46" i="28"/>
  <c r="G12" i="29" l="1"/>
  <c r="K44" i="28"/>
  <c r="K41" i="28"/>
  <c r="K47" i="28"/>
  <c r="I35" i="28"/>
  <c r="G35" i="28"/>
  <c r="E35" i="28"/>
  <c r="C35" i="28"/>
  <c r="K34" i="28"/>
  <c r="K33" i="28"/>
  <c r="I38" i="28"/>
  <c r="G38" i="28"/>
  <c r="E38" i="28"/>
  <c r="C38" i="28"/>
  <c r="K37" i="28"/>
  <c r="K36" i="28"/>
  <c r="I29" i="28"/>
  <c r="G29" i="28"/>
  <c r="E29" i="28"/>
  <c r="C29" i="28"/>
  <c r="K28" i="28"/>
  <c r="K27" i="28"/>
  <c r="K38" i="28" l="1"/>
  <c r="K35" i="28"/>
  <c r="K29" i="28"/>
  <c r="F12" i="29" l="1"/>
  <c r="K30" i="28"/>
  <c r="K31" i="28"/>
  <c r="C4" i="27"/>
  <c r="O7" i="18" l="1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O26" i="18"/>
  <c r="O6" i="18"/>
  <c r="H70" i="14"/>
  <c r="M11" i="14"/>
  <c r="M12" i="14"/>
  <c r="M13" i="14"/>
  <c r="M15" i="14"/>
  <c r="M16" i="14"/>
  <c r="M17" i="14"/>
  <c r="M18" i="14"/>
  <c r="M19" i="14"/>
  <c r="N27" i="8"/>
  <c r="N28" i="8"/>
  <c r="N29" i="8"/>
  <c r="M10" i="7"/>
  <c r="N10" i="7"/>
  <c r="M11" i="7"/>
  <c r="N11" i="7"/>
  <c r="N14" i="7"/>
  <c r="M16" i="7"/>
  <c r="N16" i="7"/>
  <c r="M17" i="7"/>
  <c r="N17" i="7"/>
  <c r="M18" i="7"/>
  <c r="N18" i="7"/>
  <c r="M19" i="7"/>
  <c r="N19" i="7"/>
  <c r="M20" i="7"/>
  <c r="N20" i="7"/>
  <c r="M21" i="7"/>
  <c r="N21" i="7"/>
  <c r="M22" i="7"/>
  <c r="N22" i="7"/>
  <c r="M23" i="7"/>
  <c r="N23" i="7"/>
  <c r="M25" i="7"/>
  <c r="N25" i="7"/>
  <c r="M26" i="7"/>
  <c r="N26" i="7"/>
  <c r="M27" i="7"/>
  <c r="N27" i="7"/>
  <c r="M29" i="7"/>
  <c r="N29" i="7"/>
  <c r="M31" i="7"/>
  <c r="N31" i="7"/>
  <c r="M32" i="7"/>
  <c r="N32" i="7"/>
  <c r="M36" i="7"/>
  <c r="N36" i="7"/>
  <c r="M37" i="7"/>
  <c r="N37" i="7"/>
  <c r="M38" i="7"/>
  <c r="N38" i="7"/>
  <c r="M39" i="7"/>
  <c r="N39" i="7"/>
  <c r="M40" i="7"/>
  <c r="N40" i="7"/>
  <c r="M41" i="7"/>
  <c r="N41" i="7"/>
  <c r="M42" i="7"/>
  <c r="N42" i="7"/>
  <c r="M44" i="7"/>
  <c r="N44" i="7"/>
  <c r="M45" i="7"/>
  <c r="N45" i="7"/>
  <c r="M46" i="7"/>
  <c r="N46" i="7"/>
  <c r="M49" i="7"/>
  <c r="N49" i="7"/>
  <c r="M50" i="7"/>
  <c r="N50" i="7"/>
  <c r="M51" i="7"/>
  <c r="N51" i="7"/>
  <c r="M52" i="7"/>
  <c r="N52" i="7"/>
  <c r="M53" i="7"/>
  <c r="N53" i="7"/>
  <c r="M54" i="7"/>
  <c r="N54" i="7"/>
  <c r="M55" i="7"/>
  <c r="N55" i="7"/>
  <c r="M56" i="7"/>
  <c r="N56" i="7"/>
  <c r="M57" i="7"/>
  <c r="N57" i="7"/>
  <c r="M58" i="7"/>
  <c r="N58" i="7"/>
  <c r="M59" i="7"/>
  <c r="N59" i="7"/>
  <c r="M9" i="5"/>
  <c r="N9" i="5"/>
  <c r="M10" i="5"/>
  <c r="M11" i="5"/>
  <c r="M18" i="5"/>
  <c r="N18" i="5"/>
  <c r="M19" i="5"/>
  <c r="N19" i="5"/>
  <c r="M20" i="5"/>
  <c r="N20" i="5"/>
  <c r="M21" i="5"/>
  <c r="N21" i="5"/>
  <c r="M22" i="5"/>
  <c r="N22" i="5"/>
  <c r="M23" i="5"/>
  <c r="N23" i="5"/>
  <c r="M24" i="5"/>
  <c r="N24" i="5"/>
  <c r="M25" i="5"/>
  <c r="N25" i="5"/>
  <c r="O10" i="3"/>
  <c r="O12" i="3"/>
  <c r="O13" i="3"/>
  <c r="O15" i="3"/>
  <c r="O16" i="3"/>
  <c r="O17" i="3"/>
  <c r="O18" i="3"/>
  <c r="O19" i="3"/>
  <c r="O20" i="3"/>
  <c r="O21" i="3"/>
  <c r="O23" i="3"/>
  <c r="O24" i="3"/>
  <c r="O25" i="3"/>
  <c r="O27" i="3"/>
  <c r="O28" i="3"/>
  <c r="O29" i="3"/>
  <c r="O31" i="3"/>
  <c r="O32" i="3"/>
  <c r="O33" i="3"/>
  <c r="O34" i="3"/>
  <c r="O35" i="3"/>
  <c r="O36" i="3"/>
  <c r="O37" i="3"/>
  <c r="O38" i="3"/>
  <c r="O39" i="3"/>
  <c r="O40" i="3"/>
  <c r="O42" i="3"/>
  <c r="O43" i="3"/>
  <c r="O44" i="3"/>
  <c r="O45" i="3"/>
  <c r="O46" i="3"/>
  <c r="O47" i="3"/>
  <c r="O48" i="3"/>
  <c r="O49" i="3"/>
  <c r="O50" i="3"/>
  <c r="O54" i="3"/>
  <c r="P69" i="2"/>
  <c r="P70" i="2"/>
  <c r="P71" i="2"/>
  <c r="P72" i="2"/>
  <c r="P73" i="2"/>
  <c r="P74" i="2"/>
  <c r="P75" i="2"/>
  <c r="P78" i="2"/>
  <c r="P79" i="2"/>
  <c r="P80" i="2"/>
  <c r="P83" i="2"/>
  <c r="P84" i="2"/>
  <c r="P85" i="2"/>
  <c r="P86" i="2"/>
  <c r="P88" i="2"/>
  <c r="P89" i="2"/>
  <c r="P90" i="2"/>
  <c r="P91" i="2"/>
  <c r="P92" i="2"/>
  <c r="P93" i="2"/>
  <c r="P94" i="2"/>
  <c r="P96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1" i="2"/>
  <c r="P112" i="2"/>
  <c r="P113" i="2"/>
  <c r="P10" i="2"/>
  <c r="P11" i="2"/>
  <c r="P12" i="2"/>
  <c r="P13" i="2"/>
  <c r="P14" i="2"/>
  <c r="P15" i="2"/>
  <c r="P16" i="2"/>
  <c r="P18" i="2"/>
  <c r="P19" i="2"/>
  <c r="P20" i="2"/>
  <c r="P21" i="2"/>
  <c r="P22" i="2"/>
  <c r="P23" i="2"/>
  <c r="P24" i="2"/>
  <c r="P26" i="2"/>
  <c r="P27" i="2"/>
  <c r="P28" i="2"/>
  <c r="P29" i="2"/>
  <c r="P30" i="2"/>
  <c r="P31" i="2"/>
  <c r="P32" i="2"/>
  <c r="P33" i="2"/>
  <c r="P34" i="2"/>
  <c r="P37" i="2"/>
  <c r="P38" i="2"/>
  <c r="P39" i="2"/>
  <c r="P40" i="2"/>
  <c r="P41" i="2"/>
  <c r="P42" i="2"/>
  <c r="P44" i="2"/>
  <c r="P45" i="2"/>
  <c r="P46" i="2"/>
  <c r="P47" i="2"/>
  <c r="P48" i="2"/>
  <c r="P49" i="2"/>
  <c r="P50" i="2"/>
  <c r="P51" i="2"/>
  <c r="P53" i="2"/>
  <c r="P54" i="2"/>
  <c r="P55" i="2"/>
  <c r="P56" i="2"/>
  <c r="P57" i="2"/>
  <c r="P58" i="2"/>
  <c r="P60" i="2"/>
  <c r="P61" i="2"/>
  <c r="P63" i="2"/>
  <c r="P64" i="2"/>
  <c r="P65" i="2"/>
  <c r="H7" i="29"/>
  <c r="H8" i="29"/>
  <c r="H11" i="29"/>
  <c r="H13" i="29"/>
  <c r="H15" i="29"/>
  <c r="H14" i="29"/>
  <c r="H16" i="29"/>
  <c r="H17" i="29"/>
  <c r="H19" i="29"/>
  <c r="H20" i="29"/>
  <c r="H21" i="29"/>
  <c r="H23" i="29"/>
  <c r="H24" i="29"/>
  <c r="H25" i="29"/>
  <c r="H27" i="29"/>
  <c r="H28" i="29"/>
  <c r="H29" i="29"/>
  <c r="H31" i="29"/>
  <c r="H33" i="29"/>
  <c r="H34" i="29"/>
  <c r="N10" i="3"/>
  <c r="N12" i="3"/>
  <c r="N13" i="3"/>
  <c r="N15" i="3"/>
  <c r="N16" i="3"/>
  <c r="N17" i="3"/>
  <c r="N18" i="3"/>
  <c r="N19" i="3"/>
  <c r="N20" i="3"/>
  <c r="N21" i="3"/>
  <c r="N23" i="3"/>
  <c r="N24" i="3"/>
  <c r="N25" i="3"/>
  <c r="N27" i="3"/>
  <c r="N28" i="3"/>
  <c r="N29" i="3"/>
  <c r="N31" i="3"/>
  <c r="N32" i="3"/>
  <c r="N33" i="3"/>
  <c r="N34" i="3"/>
  <c r="N35" i="3"/>
  <c r="N36" i="3"/>
  <c r="N37" i="3"/>
  <c r="N38" i="3"/>
  <c r="N39" i="3"/>
  <c r="N40" i="3"/>
  <c r="N42" i="3"/>
  <c r="N43" i="3"/>
  <c r="N44" i="3"/>
  <c r="N45" i="3"/>
  <c r="N46" i="3"/>
  <c r="N47" i="3"/>
  <c r="N48" i="3"/>
  <c r="N49" i="3"/>
  <c r="N50" i="3"/>
  <c r="N54" i="3"/>
  <c r="O69" i="2"/>
  <c r="O70" i="2"/>
  <c r="O71" i="2"/>
  <c r="O72" i="2"/>
  <c r="O73" i="2"/>
  <c r="O74" i="2"/>
  <c r="O75" i="2"/>
  <c r="O78" i="2"/>
  <c r="O79" i="2"/>
  <c r="O80" i="2"/>
  <c r="O83" i="2"/>
  <c r="O84" i="2"/>
  <c r="O85" i="2"/>
  <c r="O86" i="2"/>
  <c r="O88" i="2"/>
  <c r="O89" i="2"/>
  <c r="O90" i="2"/>
  <c r="O91" i="2"/>
  <c r="O92" i="2"/>
  <c r="O93" i="2"/>
  <c r="O94" i="2"/>
  <c r="O95" i="2"/>
  <c r="O96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1" i="2"/>
  <c r="O112" i="2"/>
  <c r="O113" i="2"/>
  <c r="O10" i="2"/>
  <c r="O11" i="2"/>
  <c r="O12" i="2"/>
  <c r="O13" i="2"/>
  <c r="O14" i="2"/>
  <c r="O15" i="2"/>
  <c r="O16" i="2"/>
  <c r="O19" i="2"/>
  <c r="O20" i="2"/>
  <c r="O21" i="2"/>
  <c r="O22" i="2"/>
  <c r="O23" i="2"/>
  <c r="O24" i="2"/>
  <c r="O26" i="2"/>
  <c r="O27" i="2"/>
  <c r="O28" i="2"/>
  <c r="O29" i="2"/>
  <c r="O30" i="2"/>
  <c r="O31" i="2"/>
  <c r="O32" i="2"/>
  <c r="O33" i="2"/>
  <c r="O34" i="2"/>
  <c r="O37" i="2"/>
  <c r="O38" i="2"/>
  <c r="O39" i="2"/>
  <c r="O40" i="2"/>
  <c r="O41" i="2"/>
  <c r="O42" i="2"/>
  <c r="O44" i="2"/>
  <c r="O45" i="2"/>
  <c r="O46" i="2"/>
  <c r="O47" i="2"/>
  <c r="O48" i="2"/>
  <c r="O49" i="2"/>
  <c r="O50" i="2"/>
  <c r="O51" i="2"/>
  <c r="O53" i="2"/>
  <c r="O54" i="2"/>
  <c r="O55" i="2"/>
  <c r="O56" i="2"/>
  <c r="O57" i="2"/>
  <c r="O58" i="2"/>
  <c r="O60" i="2"/>
  <c r="O61" i="2"/>
  <c r="O63" i="2"/>
  <c r="O64" i="2"/>
  <c r="O65" i="2"/>
  <c r="I11" i="28"/>
  <c r="Q14" i="3" l="1"/>
  <c r="K15" i="28" l="1"/>
  <c r="J14" i="14" l="1"/>
  <c r="F14" i="14"/>
  <c r="H14" i="14"/>
  <c r="D14" i="14"/>
  <c r="F34" i="14"/>
  <c r="E14" i="14"/>
  <c r="G14" i="14"/>
  <c r="I14" i="14"/>
  <c r="M87" i="2" l="1"/>
  <c r="M43" i="2"/>
  <c r="K87" i="2"/>
  <c r="K43" i="2"/>
  <c r="K36" i="2"/>
  <c r="I87" i="2"/>
  <c r="I43" i="2"/>
  <c r="I36" i="2"/>
  <c r="G87" i="2"/>
  <c r="G62" i="2"/>
  <c r="M82" i="2"/>
  <c r="M77" i="2"/>
  <c r="K82" i="2"/>
  <c r="K77" i="2"/>
  <c r="I82" i="2"/>
  <c r="I77" i="2"/>
  <c r="G82" i="2"/>
  <c r="G77" i="2"/>
  <c r="M52" i="2"/>
  <c r="M36" i="2"/>
  <c r="M25" i="2"/>
  <c r="K62" i="2"/>
  <c r="K52" i="2"/>
  <c r="I52" i="2"/>
  <c r="G52" i="2"/>
  <c r="G43" i="2" l="1"/>
  <c r="G36" i="2"/>
  <c r="M62" i="2"/>
  <c r="I62" i="2"/>
  <c r="C22" i="3" l="1"/>
  <c r="C12" i="28" l="1"/>
  <c r="E12" i="28"/>
  <c r="G10" i="28"/>
  <c r="C32" i="28" l="1"/>
  <c r="C17" i="28"/>
  <c r="A4" i="31"/>
  <c r="H4" i="31"/>
  <c r="I4" i="31"/>
  <c r="J4" i="31"/>
  <c r="A5" i="31"/>
  <c r="H5" i="31"/>
  <c r="I5" i="31"/>
  <c r="J5" i="31"/>
  <c r="A6" i="31"/>
  <c r="H6" i="31"/>
  <c r="I6" i="31"/>
  <c r="J6" i="31"/>
  <c r="A7" i="31"/>
  <c r="H7" i="31"/>
  <c r="I7" i="31"/>
  <c r="J7" i="31"/>
  <c r="A8" i="31"/>
  <c r="H8" i="31"/>
  <c r="I8" i="31"/>
  <c r="J8" i="31"/>
  <c r="A9" i="31"/>
  <c r="H9" i="31"/>
  <c r="I9" i="31"/>
  <c r="J9" i="31"/>
  <c r="A10" i="31"/>
  <c r="H10" i="31"/>
  <c r="I10" i="31"/>
  <c r="J10" i="31"/>
  <c r="D11" i="31"/>
  <c r="E11" i="31"/>
  <c r="F11" i="31"/>
  <c r="C14" i="3" l="1"/>
  <c r="G34" i="29" l="1"/>
  <c r="B32" i="29"/>
  <c r="B30" i="29"/>
  <c r="B6" i="29"/>
  <c r="B5" i="29" l="1"/>
  <c r="F3" i="23" l="1"/>
  <c r="E3" i="23"/>
  <c r="AA10" i="15" l="1"/>
  <c r="AB10" i="15"/>
  <c r="AA11" i="15"/>
  <c r="AB11" i="15"/>
  <c r="AA12" i="15"/>
  <c r="AB12" i="15"/>
  <c r="AA13" i="15"/>
  <c r="AB13" i="15"/>
  <c r="AA14" i="15"/>
  <c r="AB14" i="15"/>
  <c r="AA15" i="15"/>
  <c r="AB15" i="15"/>
  <c r="AA16" i="15"/>
  <c r="AB16" i="15"/>
  <c r="AA17" i="15"/>
  <c r="AB17" i="15"/>
  <c r="AA18" i="15"/>
  <c r="AB18" i="15"/>
  <c r="AA19" i="15"/>
  <c r="AB19" i="15"/>
  <c r="AA20" i="15"/>
  <c r="AB20" i="15"/>
  <c r="AA21" i="15"/>
  <c r="AB21" i="15"/>
  <c r="AA22" i="15"/>
  <c r="AB22" i="15"/>
  <c r="AA23" i="15"/>
  <c r="AB23" i="15"/>
  <c r="AA24" i="15"/>
  <c r="AB24" i="15"/>
  <c r="AA25" i="15"/>
  <c r="AB25" i="15"/>
  <c r="AB9" i="15"/>
  <c r="AA9" i="15"/>
  <c r="W10" i="15"/>
  <c r="X10" i="15"/>
  <c r="W11" i="15"/>
  <c r="X11" i="15"/>
  <c r="W12" i="15"/>
  <c r="X12" i="15"/>
  <c r="W13" i="15"/>
  <c r="X13" i="15"/>
  <c r="W14" i="15"/>
  <c r="X14" i="15"/>
  <c r="W15" i="15"/>
  <c r="X15" i="15"/>
  <c r="W16" i="15"/>
  <c r="X16" i="15"/>
  <c r="W17" i="15"/>
  <c r="X17" i="15"/>
  <c r="W18" i="15"/>
  <c r="X18" i="15"/>
  <c r="W19" i="15"/>
  <c r="X19" i="15"/>
  <c r="W20" i="15"/>
  <c r="X20" i="15"/>
  <c r="W21" i="15"/>
  <c r="X21" i="15"/>
  <c r="W22" i="15"/>
  <c r="X22" i="15"/>
  <c r="W23" i="15"/>
  <c r="X23" i="15"/>
  <c r="W24" i="15"/>
  <c r="X24" i="15"/>
  <c r="W25" i="15"/>
  <c r="X25" i="15"/>
  <c r="X9" i="15"/>
  <c r="W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S10" i="15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T9" i="15"/>
  <c r="S9" i="15"/>
  <c r="Z9" i="15"/>
  <c r="Y9" i="15"/>
  <c r="R10" i="15"/>
  <c r="U10" i="15"/>
  <c r="V10" i="15"/>
  <c r="Y10" i="15"/>
  <c r="Z10" i="15"/>
  <c r="AC10" i="15"/>
  <c r="R11" i="15"/>
  <c r="U11" i="15"/>
  <c r="V11" i="15"/>
  <c r="Y11" i="15"/>
  <c r="Z11" i="15"/>
  <c r="AC11" i="15"/>
  <c r="R12" i="15"/>
  <c r="U12" i="15"/>
  <c r="V12" i="15"/>
  <c r="Y12" i="15"/>
  <c r="Z12" i="15"/>
  <c r="AC12" i="15"/>
  <c r="R13" i="15"/>
  <c r="U13" i="15"/>
  <c r="V13" i="15"/>
  <c r="Y13" i="15"/>
  <c r="Z13" i="15"/>
  <c r="AC13" i="15"/>
  <c r="R14" i="15"/>
  <c r="U14" i="15"/>
  <c r="V14" i="15"/>
  <c r="Y14" i="15"/>
  <c r="Z14" i="15"/>
  <c r="AC14" i="15"/>
  <c r="R15" i="15"/>
  <c r="U15" i="15"/>
  <c r="V15" i="15"/>
  <c r="Y15" i="15"/>
  <c r="Z15" i="15"/>
  <c r="AC15" i="15"/>
  <c r="R16" i="15"/>
  <c r="U16" i="15"/>
  <c r="V16" i="15"/>
  <c r="Y16" i="15"/>
  <c r="Z16" i="15"/>
  <c r="AC16" i="15"/>
  <c r="R17" i="15"/>
  <c r="U17" i="15"/>
  <c r="V17" i="15"/>
  <c r="Y17" i="15"/>
  <c r="Z17" i="15"/>
  <c r="AC17" i="15"/>
  <c r="R18" i="15"/>
  <c r="U18" i="15"/>
  <c r="V18" i="15"/>
  <c r="Y18" i="15"/>
  <c r="Z18" i="15"/>
  <c r="AC18" i="15"/>
  <c r="R19" i="15"/>
  <c r="U19" i="15"/>
  <c r="V19" i="15"/>
  <c r="Y19" i="15"/>
  <c r="Z19" i="15"/>
  <c r="AC19" i="15"/>
  <c r="R20" i="15"/>
  <c r="U20" i="15"/>
  <c r="V20" i="15"/>
  <c r="Y20" i="15"/>
  <c r="Z20" i="15"/>
  <c r="AC20" i="15"/>
  <c r="R21" i="15"/>
  <c r="U21" i="15"/>
  <c r="V21" i="15"/>
  <c r="Y21" i="15"/>
  <c r="Z21" i="15"/>
  <c r="AC21" i="15"/>
  <c r="R22" i="15"/>
  <c r="U22" i="15"/>
  <c r="V22" i="15"/>
  <c r="Y22" i="15"/>
  <c r="Z22" i="15"/>
  <c r="AC22" i="15"/>
  <c r="R23" i="15"/>
  <c r="U23" i="15"/>
  <c r="V23" i="15"/>
  <c r="Y23" i="15"/>
  <c r="Z23" i="15"/>
  <c r="AC23" i="15"/>
  <c r="R24" i="15"/>
  <c r="U24" i="15"/>
  <c r="V24" i="15"/>
  <c r="Y24" i="15"/>
  <c r="Z24" i="15"/>
  <c r="AC24" i="15"/>
  <c r="R25" i="15"/>
  <c r="U25" i="15"/>
  <c r="V25" i="15"/>
  <c r="Y25" i="15"/>
  <c r="Z25" i="15"/>
  <c r="AC25" i="15"/>
  <c r="AC9" i="15"/>
  <c r="V9" i="15"/>
  <c r="U9" i="15"/>
  <c r="R9" i="15"/>
  <c r="D7" i="14"/>
  <c r="D27" i="14" s="1"/>
  <c r="D45" i="14" s="1"/>
  <c r="D80" i="14" s="1"/>
  <c r="C5" i="28"/>
  <c r="F12" i="22"/>
  <c r="H12" i="22"/>
  <c r="J12" i="22"/>
  <c r="L12" i="22"/>
  <c r="N12" i="22"/>
  <c r="D12" i="22"/>
  <c r="D9" i="22"/>
  <c r="B8" i="5"/>
  <c r="D8" i="22" s="1"/>
  <c r="B6" i="5"/>
  <c r="C6" i="11"/>
  <c r="I12" i="28"/>
  <c r="G12" i="28"/>
  <c r="I5" i="28"/>
  <c r="D17" i="22" s="1"/>
  <c r="K3" i="28"/>
  <c r="G5" i="28"/>
  <c r="D16" i="22" s="1"/>
  <c r="E5" i="28"/>
  <c r="D15" i="22" s="1"/>
  <c r="G32" i="28"/>
  <c r="K24" i="28"/>
  <c r="G17" i="28"/>
  <c r="L11" i="14"/>
  <c r="L12" i="14"/>
  <c r="K8" i="28"/>
  <c r="K4" i="28"/>
  <c r="K2" i="28"/>
  <c r="C7" i="8"/>
  <c r="C22" i="8"/>
  <c r="B48" i="7"/>
  <c r="B9" i="7"/>
  <c r="B15" i="7"/>
  <c r="B24" i="7"/>
  <c r="B28" i="7"/>
  <c r="B30" i="7"/>
  <c r="B43" i="7"/>
  <c r="B47" i="7"/>
  <c r="B6" i="7"/>
  <c r="A1" i="5"/>
  <c r="M1" i="5"/>
  <c r="N4" i="5"/>
  <c r="C5" i="5"/>
  <c r="D5" i="5"/>
  <c r="E5" i="5"/>
  <c r="F5" i="5"/>
  <c r="G5" i="5"/>
  <c r="H5" i="5"/>
  <c r="I5" i="5"/>
  <c r="J5" i="5"/>
  <c r="K5" i="5"/>
  <c r="L5" i="5"/>
  <c r="C6" i="5"/>
  <c r="D6" i="5"/>
  <c r="E6" i="5"/>
  <c r="F6" i="5"/>
  <c r="G6" i="5"/>
  <c r="H6" i="5"/>
  <c r="I6" i="5"/>
  <c r="J6" i="5"/>
  <c r="K6" i="5"/>
  <c r="L6" i="5"/>
  <c r="D8" i="5"/>
  <c r="F8" i="22" s="1"/>
  <c r="F8" i="5"/>
  <c r="H8" i="22" s="1"/>
  <c r="H8" i="5"/>
  <c r="J8" i="22" s="1"/>
  <c r="J8" i="5"/>
  <c r="L8" i="22" s="1"/>
  <c r="L8" i="5"/>
  <c r="N8" i="22" s="1"/>
  <c r="D17" i="5"/>
  <c r="F9" i="22" s="1"/>
  <c r="F17" i="5"/>
  <c r="H9" i="22" s="1"/>
  <c r="H17" i="5"/>
  <c r="J9" i="22" s="1"/>
  <c r="J17" i="5"/>
  <c r="L9" i="22" s="1"/>
  <c r="L17" i="5"/>
  <c r="N9" i="22" s="1"/>
  <c r="H9" i="2"/>
  <c r="J9" i="2"/>
  <c r="L9" i="2"/>
  <c r="H17" i="2"/>
  <c r="J17" i="2"/>
  <c r="L17" i="2"/>
  <c r="H25" i="2"/>
  <c r="J25" i="2"/>
  <c r="L25" i="2"/>
  <c r="H36" i="2"/>
  <c r="J36" i="2"/>
  <c r="L36" i="2"/>
  <c r="H43" i="2"/>
  <c r="J43" i="2"/>
  <c r="L43" i="2"/>
  <c r="H52" i="2"/>
  <c r="J52" i="2"/>
  <c r="L52" i="2"/>
  <c r="H59" i="2"/>
  <c r="J59" i="2"/>
  <c r="L59" i="2"/>
  <c r="H62" i="2"/>
  <c r="J62" i="2"/>
  <c r="L62" i="2"/>
  <c r="H68" i="2"/>
  <c r="J68" i="2"/>
  <c r="L68" i="2"/>
  <c r="H77" i="2"/>
  <c r="J77" i="2"/>
  <c r="L77" i="2"/>
  <c r="H82" i="2"/>
  <c r="J82" i="2"/>
  <c r="L82" i="2"/>
  <c r="H87" i="2"/>
  <c r="J87" i="2"/>
  <c r="L87" i="2"/>
  <c r="H97" i="2"/>
  <c r="J97" i="2"/>
  <c r="L97" i="2"/>
  <c r="H110" i="2"/>
  <c r="J110" i="2"/>
  <c r="L110" i="2"/>
  <c r="L6" i="2"/>
  <c r="L4" i="22" s="1"/>
  <c r="K6" i="2"/>
  <c r="K4" i="22" s="1"/>
  <c r="J6" i="2"/>
  <c r="J4" i="22" s="1"/>
  <c r="I6" i="2"/>
  <c r="I4" i="22" s="1"/>
  <c r="H6" i="2"/>
  <c r="H4" i="22" s="1"/>
  <c r="G6" i="2"/>
  <c r="G4" i="22" s="1"/>
  <c r="F6" i="2"/>
  <c r="F4" i="22" s="1"/>
  <c r="D6" i="2"/>
  <c r="D4" i="22" s="1"/>
  <c r="D9" i="2"/>
  <c r="D17" i="2"/>
  <c r="D25" i="2"/>
  <c r="D36" i="2"/>
  <c r="D43" i="2"/>
  <c r="D52" i="2"/>
  <c r="D59" i="2"/>
  <c r="D62" i="2"/>
  <c r="D68" i="2"/>
  <c r="D77" i="2"/>
  <c r="D82" i="2"/>
  <c r="D87" i="2"/>
  <c r="D97" i="2"/>
  <c r="D110" i="2"/>
  <c r="C11" i="3"/>
  <c r="D14" i="22"/>
  <c r="C26" i="3"/>
  <c r="C41" i="3"/>
  <c r="C51" i="3"/>
  <c r="C7" i="3"/>
  <c r="C59" i="11"/>
  <c r="D59" i="11"/>
  <c r="E59" i="11"/>
  <c r="G59" i="11"/>
  <c r="H59" i="11"/>
  <c r="I59" i="11"/>
  <c r="J59" i="11"/>
  <c r="K59" i="11"/>
  <c r="L59" i="11"/>
  <c r="M59" i="11"/>
  <c r="L13" i="14"/>
  <c r="C10" i="14"/>
  <c r="D10" i="14"/>
  <c r="D20" i="14" s="1"/>
  <c r="E10" i="14"/>
  <c r="E20" i="14" s="1"/>
  <c r="F10" i="14"/>
  <c r="F20" i="14" s="1"/>
  <c r="G10" i="14"/>
  <c r="G20" i="14" s="1"/>
  <c r="H10" i="14"/>
  <c r="H20" i="14" s="1"/>
  <c r="I10" i="14"/>
  <c r="I20" i="14" s="1"/>
  <c r="J10" i="14"/>
  <c r="J20" i="14" s="1"/>
  <c r="C12" i="27" s="1"/>
  <c r="K10" i="14"/>
  <c r="B10" i="14"/>
  <c r="H83" i="14"/>
  <c r="H82" i="14"/>
  <c r="C84" i="14"/>
  <c r="D84" i="14"/>
  <c r="F84" i="14"/>
  <c r="G84" i="14"/>
  <c r="B84" i="14"/>
  <c r="B81" i="14"/>
  <c r="C81" i="14"/>
  <c r="H74" i="14"/>
  <c r="H73" i="14"/>
  <c r="H72" i="14"/>
  <c r="H71" i="14"/>
  <c r="K70" i="14"/>
  <c r="K71" i="14"/>
  <c r="K72" i="14"/>
  <c r="K73" i="14"/>
  <c r="K74" i="14"/>
  <c r="J46" i="14"/>
  <c r="I46" i="14"/>
  <c r="D44" i="14"/>
  <c r="D79" i="14" s="1"/>
  <c r="C46" i="14"/>
  <c r="B46" i="14"/>
  <c r="J7" i="3"/>
  <c r="K7" i="3"/>
  <c r="E5" i="20"/>
  <c r="F5" i="20"/>
  <c r="H1" i="6"/>
  <c r="B5" i="6" s="1"/>
  <c r="B7" i="1"/>
  <c r="C8" i="14" s="1"/>
  <c r="E5" i="2"/>
  <c r="H5" i="2"/>
  <c r="E7" i="3"/>
  <c r="F7" i="3"/>
  <c r="G7" i="3"/>
  <c r="H7" i="3"/>
  <c r="I7" i="3"/>
  <c r="L7" i="3"/>
  <c r="M7" i="3"/>
  <c r="D7" i="3"/>
  <c r="M6" i="2"/>
  <c r="M4" i="22" s="1"/>
  <c r="N6" i="2"/>
  <c r="N4" i="22" s="1"/>
  <c r="Q6" i="2"/>
  <c r="R6" i="2"/>
  <c r="E6" i="2"/>
  <c r="E4" i="22" s="1"/>
  <c r="I1" i="22"/>
  <c r="F1" i="22"/>
  <c r="E1" i="22"/>
  <c r="N5" i="2"/>
  <c r="N9" i="2"/>
  <c r="N17" i="2"/>
  <c r="N25" i="2"/>
  <c r="N36" i="2"/>
  <c r="N43" i="2"/>
  <c r="N52" i="2"/>
  <c r="N59" i="2"/>
  <c r="N62" i="2"/>
  <c r="N68" i="2"/>
  <c r="N77" i="2"/>
  <c r="N82" i="2"/>
  <c r="N87" i="2"/>
  <c r="N97" i="2"/>
  <c r="N110" i="2"/>
  <c r="M6" i="3"/>
  <c r="M11" i="3"/>
  <c r="M14" i="3"/>
  <c r="M22" i="3"/>
  <c r="M26" i="3"/>
  <c r="M41" i="3"/>
  <c r="M51" i="3"/>
  <c r="L6" i="7"/>
  <c r="L5" i="7"/>
  <c r="L9" i="7"/>
  <c r="L15" i="7"/>
  <c r="L24" i="7"/>
  <c r="L28" i="7"/>
  <c r="L30" i="7"/>
  <c r="L35" i="7"/>
  <c r="L43" i="7"/>
  <c r="L48" i="7"/>
  <c r="M26" i="8"/>
  <c r="M30" i="8"/>
  <c r="M37" i="8"/>
  <c r="M41" i="8"/>
  <c r="M20" i="8"/>
  <c r="M21" i="8"/>
  <c r="M22" i="8"/>
  <c r="M7" i="8"/>
  <c r="M6" i="8"/>
  <c r="K7" i="14"/>
  <c r="K6" i="14"/>
  <c r="N4" i="18"/>
  <c r="L4" i="18"/>
  <c r="J4" i="18"/>
  <c r="H4" i="18"/>
  <c r="I4" i="18"/>
  <c r="K4" i="18"/>
  <c r="M4" i="18"/>
  <c r="G4" i="18"/>
  <c r="F4" i="18"/>
  <c r="E4" i="18"/>
  <c r="E5" i="18"/>
  <c r="F5" i="18"/>
  <c r="G5" i="18"/>
  <c r="H5" i="18"/>
  <c r="I5" i="18"/>
  <c r="J5" i="18"/>
  <c r="K5" i="18"/>
  <c r="L5" i="18"/>
  <c r="M5" i="18"/>
  <c r="N5" i="18"/>
  <c r="A7" i="20"/>
  <c r="E26" i="14"/>
  <c r="F26" i="14"/>
  <c r="G26" i="14"/>
  <c r="D26" i="14"/>
  <c r="C26" i="14"/>
  <c r="B26" i="14"/>
  <c r="J6" i="14"/>
  <c r="I6" i="14"/>
  <c r="H6" i="14"/>
  <c r="G6" i="14"/>
  <c r="F6" i="14"/>
  <c r="E6" i="14"/>
  <c r="D6" i="14"/>
  <c r="C6" i="14"/>
  <c r="B6" i="14"/>
  <c r="E8" i="14"/>
  <c r="G8" i="14"/>
  <c r="I8" i="14"/>
  <c r="C7" i="14"/>
  <c r="C27" i="14" s="1"/>
  <c r="C44" i="14" s="1"/>
  <c r="C79" i="14" s="1"/>
  <c r="C28" i="14"/>
  <c r="C30" i="14"/>
  <c r="C34" i="14"/>
  <c r="C14" i="14"/>
  <c r="M7" i="13"/>
  <c r="M9" i="13"/>
  <c r="M10" i="13"/>
  <c r="M11" i="13"/>
  <c r="M12" i="13"/>
  <c r="M13" i="13"/>
  <c r="M14" i="13"/>
  <c r="M15" i="13"/>
  <c r="M16" i="13"/>
  <c r="M17" i="13"/>
  <c r="M18" i="13"/>
  <c r="M19" i="13"/>
  <c r="M21" i="13"/>
  <c r="M22" i="13"/>
  <c r="M23" i="13"/>
  <c r="M24" i="13"/>
  <c r="M25" i="13"/>
  <c r="M26" i="13"/>
  <c r="M27" i="13"/>
  <c r="M28" i="13"/>
  <c r="M29" i="13"/>
  <c r="M30" i="13"/>
  <c r="L9" i="13"/>
  <c r="J7" i="13"/>
  <c r="G7" i="13"/>
  <c r="D7" i="13"/>
  <c r="L6" i="8"/>
  <c r="K6" i="8"/>
  <c r="J6" i="8"/>
  <c r="I6" i="8"/>
  <c r="H6" i="8"/>
  <c r="G6" i="8"/>
  <c r="F6" i="8"/>
  <c r="E6" i="8"/>
  <c r="D6" i="8"/>
  <c r="K7" i="8"/>
  <c r="I7" i="8"/>
  <c r="G7" i="8"/>
  <c r="K22" i="8"/>
  <c r="K20" i="8"/>
  <c r="I22" i="8"/>
  <c r="I20" i="8"/>
  <c r="G22" i="8"/>
  <c r="G20" i="8"/>
  <c r="K5" i="7"/>
  <c r="J5" i="7"/>
  <c r="I5" i="7"/>
  <c r="H5" i="7"/>
  <c r="G5" i="7"/>
  <c r="F5" i="7"/>
  <c r="E5" i="7"/>
  <c r="D5" i="7"/>
  <c r="C5" i="7"/>
  <c r="E7" i="8"/>
  <c r="E20" i="8"/>
  <c r="E22" i="8"/>
  <c r="A1" i="1"/>
  <c r="F1" i="5" s="1"/>
  <c r="J6" i="7"/>
  <c r="F6" i="7"/>
  <c r="H6" i="7"/>
  <c r="J48" i="7"/>
  <c r="J43" i="7"/>
  <c r="J35" i="7"/>
  <c r="J30" i="7"/>
  <c r="J28" i="7"/>
  <c r="J24" i="7"/>
  <c r="J15" i="7"/>
  <c r="J9" i="7"/>
  <c r="H48" i="7"/>
  <c r="H43" i="7"/>
  <c r="H35" i="7"/>
  <c r="H30" i="7"/>
  <c r="H28" i="7"/>
  <c r="H24" i="7"/>
  <c r="H15" i="7"/>
  <c r="F48" i="7"/>
  <c r="F43" i="7"/>
  <c r="F35" i="7"/>
  <c r="F30" i="7"/>
  <c r="F28" i="7"/>
  <c r="F24" i="7"/>
  <c r="F15" i="7"/>
  <c r="D9" i="7"/>
  <c r="D15" i="7"/>
  <c r="D24" i="7"/>
  <c r="D28" i="7"/>
  <c r="D30" i="7"/>
  <c r="D35" i="7"/>
  <c r="D43" i="7"/>
  <c r="D47" i="7"/>
  <c r="D48" i="7"/>
  <c r="D6" i="7"/>
  <c r="C6" i="7"/>
  <c r="N1" i="3"/>
  <c r="P1" i="3" s="1"/>
  <c r="Q1" i="3" s="1"/>
  <c r="F4" i="20"/>
  <c r="E4" i="20"/>
  <c r="F3" i="20"/>
  <c r="E3" i="20"/>
  <c r="E2" i="20"/>
  <c r="F2" i="20"/>
  <c r="E6" i="3"/>
  <c r="Q6" i="3"/>
  <c r="P6" i="3"/>
  <c r="L6" i="3"/>
  <c r="K6" i="3"/>
  <c r="I6" i="3"/>
  <c r="J6" i="3"/>
  <c r="H6" i="3"/>
  <c r="F6" i="3"/>
  <c r="G6" i="3"/>
  <c r="D6" i="3"/>
  <c r="K11" i="3"/>
  <c r="K14" i="3"/>
  <c r="K22" i="3"/>
  <c r="K26" i="3"/>
  <c r="K41" i="3"/>
  <c r="K51" i="3"/>
  <c r="I11" i="3"/>
  <c r="I14" i="3"/>
  <c r="I22" i="3"/>
  <c r="I26" i="3"/>
  <c r="I41" i="3"/>
  <c r="I51" i="3"/>
  <c r="G11" i="3"/>
  <c r="G14" i="3"/>
  <c r="G22" i="3"/>
  <c r="G26" i="3"/>
  <c r="G41" i="3"/>
  <c r="G51" i="3"/>
  <c r="E11" i="3"/>
  <c r="E14" i="3"/>
  <c r="E22" i="3"/>
  <c r="E26" i="3"/>
  <c r="E41" i="3"/>
  <c r="E51" i="3"/>
  <c r="D5" i="20"/>
  <c r="D3" i="20"/>
  <c r="D4" i="20"/>
  <c r="D2" i="20"/>
  <c r="C5" i="20"/>
  <c r="C4" i="20"/>
  <c r="C3" i="20"/>
  <c r="C2" i="20"/>
  <c r="R5" i="2"/>
  <c r="Q5" i="2"/>
  <c r="M5" i="2"/>
  <c r="L5" i="2"/>
  <c r="J5" i="2"/>
  <c r="F5" i="2"/>
  <c r="B1" i="1"/>
  <c r="G1" i="5" s="1"/>
  <c r="F110" i="2"/>
  <c r="F97" i="2"/>
  <c r="F87" i="2"/>
  <c r="F82" i="2"/>
  <c r="F77" i="2"/>
  <c r="F68" i="2"/>
  <c r="F62" i="2"/>
  <c r="F59" i="2"/>
  <c r="F52" i="2"/>
  <c r="F43" i="2"/>
  <c r="F36" i="2"/>
  <c r="F25" i="2"/>
  <c r="F17" i="2"/>
  <c r="F9" i="2"/>
  <c r="L1" i="14"/>
  <c r="K1" i="11"/>
  <c r="M1" i="7"/>
  <c r="P1" i="2"/>
  <c r="Q1" i="2" s="1"/>
  <c r="R1" i="2" s="1"/>
  <c r="A1" i="18"/>
  <c r="M4" i="14"/>
  <c r="N37" i="8"/>
  <c r="D30" i="14"/>
  <c r="E30" i="14"/>
  <c r="F30" i="14"/>
  <c r="F40" i="14" s="1"/>
  <c r="G30" i="14"/>
  <c r="K14" i="14"/>
  <c r="B14" i="14"/>
  <c r="M14" i="14" s="1"/>
  <c r="L15" i="14"/>
  <c r="L16" i="14"/>
  <c r="L17" i="14"/>
  <c r="L18" i="14"/>
  <c r="L19" i="14"/>
  <c r="C35" i="27"/>
  <c r="E36" i="2"/>
  <c r="E43" i="2"/>
  <c r="E52" i="2"/>
  <c r="E82" i="2"/>
  <c r="E87" i="2"/>
  <c r="E77" i="2"/>
  <c r="C42" i="6"/>
  <c r="D42" i="6"/>
  <c r="Q41" i="3"/>
  <c r="Q51" i="3"/>
  <c r="P41" i="3"/>
  <c r="P51" i="3"/>
  <c r="P14" i="3"/>
  <c r="E38" i="6"/>
  <c r="E35" i="6"/>
  <c r="H35" i="6" s="1"/>
  <c r="I35" i="6" s="1"/>
  <c r="B42" i="6"/>
  <c r="F42" i="6"/>
  <c r="G42" i="6"/>
  <c r="E34" i="6"/>
  <c r="H34" i="6" s="1"/>
  <c r="I34" i="6" s="1"/>
  <c r="E36" i="6"/>
  <c r="J36" i="6" s="1"/>
  <c r="E37" i="6"/>
  <c r="H37" i="6" s="1"/>
  <c r="I37" i="6" s="1"/>
  <c r="E39" i="6"/>
  <c r="H39" i="6" s="1"/>
  <c r="I39" i="6" s="1"/>
  <c r="E40" i="6"/>
  <c r="H40" i="6" s="1"/>
  <c r="I40" i="6" s="1"/>
  <c r="E41" i="6"/>
  <c r="H41" i="6" s="1"/>
  <c r="I41" i="6" s="1"/>
  <c r="E9" i="6"/>
  <c r="H9" i="6" s="1"/>
  <c r="I9" i="6" s="1"/>
  <c r="E10" i="6"/>
  <c r="H10" i="6" s="1"/>
  <c r="I10" i="6" s="1"/>
  <c r="E11" i="6"/>
  <c r="H11" i="6" s="1"/>
  <c r="I11" i="6" s="1"/>
  <c r="E12" i="6"/>
  <c r="H12" i="6" s="1"/>
  <c r="I12" i="6" s="1"/>
  <c r="E13" i="6"/>
  <c r="H13" i="6" s="1"/>
  <c r="I13" i="6" s="1"/>
  <c r="E14" i="6"/>
  <c r="H14" i="6" s="1"/>
  <c r="I14" i="6" s="1"/>
  <c r="E15" i="6"/>
  <c r="H15" i="6" s="1"/>
  <c r="I15" i="6" s="1"/>
  <c r="E16" i="6"/>
  <c r="H16" i="6" s="1"/>
  <c r="I16" i="6" s="1"/>
  <c r="E18" i="6"/>
  <c r="H18" i="6" s="1"/>
  <c r="I18" i="6" s="1"/>
  <c r="E19" i="6"/>
  <c r="H19" i="6" s="1"/>
  <c r="I19" i="6" s="1"/>
  <c r="E20" i="6"/>
  <c r="H20" i="6" s="1"/>
  <c r="I20" i="6" s="1"/>
  <c r="E21" i="6"/>
  <c r="H21" i="6" s="1"/>
  <c r="I21" i="6" s="1"/>
  <c r="E22" i="6"/>
  <c r="H22" i="6" s="1"/>
  <c r="I22" i="6" s="1"/>
  <c r="E24" i="6"/>
  <c r="H24" i="6" s="1"/>
  <c r="I24" i="6" s="1"/>
  <c r="E25" i="6"/>
  <c r="J25" i="6" s="1"/>
  <c r="E26" i="6"/>
  <c r="H26" i="6" s="1"/>
  <c r="I26" i="6" s="1"/>
  <c r="B30" i="14"/>
  <c r="H31" i="14"/>
  <c r="H32" i="14"/>
  <c r="D34" i="14"/>
  <c r="E34" i="14"/>
  <c r="G34" i="14"/>
  <c r="B34" i="14"/>
  <c r="H35" i="14"/>
  <c r="H36" i="14"/>
  <c r="H37" i="14"/>
  <c r="H38" i="14"/>
  <c r="H39" i="14"/>
  <c r="B7" i="14"/>
  <c r="B27" i="14" s="1"/>
  <c r="B44" i="14" s="1"/>
  <c r="B79" i="14" s="1"/>
  <c r="J8" i="14"/>
  <c r="H8" i="14"/>
  <c r="F8" i="14"/>
  <c r="D8" i="14"/>
  <c r="B28" i="14"/>
  <c r="B8" i="14"/>
  <c r="A1" i="14"/>
  <c r="N5" i="13"/>
  <c r="M5" i="11"/>
  <c r="N5" i="8"/>
  <c r="N4" i="7"/>
  <c r="J4" i="6"/>
  <c r="J30" i="6" s="1"/>
  <c r="Q5" i="3"/>
  <c r="R4" i="2"/>
  <c r="N30" i="13"/>
  <c r="L30" i="13"/>
  <c r="N29" i="13"/>
  <c r="L29" i="13"/>
  <c r="N28" i="13"/>
  <c r="L28" i="13"/>
  <c r="N27" i="13"/>
  <c r="L27" i="13"/>
  <c r="N26" i="13"/>
  <c r="L26" i="13"/>
  <c r="N25" i="13"/>
  <c r="L25" i="13"/>
  <c r="N24" i="13"/>
  <c r="L24" i="13"/>
  <c r="N23" i="13"/>
  <c r="L23" i="13"/>
  <c r="N22" i="13"/>
  <c r="L22" i="13"/>
  <c r="N21" i="13"/>
  <c r="L21" i="13"/>
  <c r="N19" i="13"/>
  <c r="L19" i="13"/>
  <c r="N18" i="13"/>
  <c r="L18" i="13"/>
  <c r="N17" i="13"/>
  <c r="L17" i="13"/>
  <c r="N16" i="13"/>
  <c r="L16" i="13"/>
  <c r="N15" i="13"/>
  <c r="L15" i="13"/>
  <c r="N14" i="13"/>
  <c r="L14" i="13"/>
  <c r="N13" i="13"/>
  <c r="L13" i="13"/>
  <c r="N12" i="13"/>
  <c r="L12" i="13"/>
  <c r="N11" i="13"/>
  <c r="L11" i="13"/>
  <c r="N10" i="13"/>
  <c r="L10" i="13"/>
  <c r="N9" i="13"/>
  <c r="N7" i="13"/>
  <c r="L7" i="13"/>
  <c r="K7" i="13"/>
  <c r="I7" i="13"/>
  <c r="H7" i="13"/>
  <c r="F7" i="13"/>
  <c r="E7" i="13"/>
  <c r="C7" i="13"/>
  <c r="A1" i="13"/>
  <c r="A1" i="11"/>
  <c r="L7" i="8"/>
  <c r="J7" i="8"/>
  <c r="H7" i="8"/>
  <c r="F7" i="8"/>
  <c r="D7" i="8"/>
  <c r="B1" i="8"/>
  <c r="K6" i="7"/>
  <c r="I6" i="7"/>
  <c r="G6" i="7"/>
  <c r="E6" i="7"/>
  <c r="A1" i="7"/>
  <c r="D8" i="6"/>
  <c r="B8" i="6"/>
  <c r="C8" i="6"/>
  <c r="F8" i="6"/>
  <c r="G23" i="6"/>
  <c r="F23" i="6"/>
  <c r="D23" i="6"/>
  <c r="C23" i="6"/>
  <c r="B23" i="6"/>
  <c r="G17" i="6"/>
  <c r="F17" i="6"/>
  <c r="D17" i="6"/>
  <c r="C17" i="6"/>
  <c r="G8" i="6"/>
  <c r="A1" i="6"/>
  <c r="E25" i="2"/>
  <c r="E9" i="2"/>
  <c r="E17" i="2"/>
  <c r="Q7" i="3"/>
  <c r="P7" i="3"/>
  <c r="A1" i="3"/>
  <c r="R77" i="2"/>
  <c r="R82" i="2"/>
  <c r="R87" i="2"/>
  <c r="R97" i="2"/>
  <c r="R9" i="2"/>
  <c r="R17" i="2"/>
  <c r="R25" i="2"/>
  <c r="R36" i="2"/>
  <c r="R43" i="2"/>
  <c r="R52" i="2"/>
  <c r="R62" i="2"/>
  <c r="Q77" i="2"/>
  <c r="Q82" i="2"/>
  <c r="Q97" i="2"/>
  <c r="Q9" i="2"/>
  <c r="Q25" i="2"/>
  <c r="Q17" i="2" s="1"/>
  <c r="Q36" i="2"/>
  <c r="Q43" i="2"/>
  <c r="Q52" i="2"/>
  <c r="Q62" i="2"/>
  <c r="C32" i="27"/>
  <c r="E62" i="2"/>
  <c r="A1" i="2"/>
  <c r="D27" i="1"/>
  <c r="C27" i="1"/>
  <c r="B27" i="1"/>
  <c r="H75" i="14" l="1"/>
  <c r="J20" i="6"/>
  <c r="I1" i="11"/>
  <c r="J14" i="6"/>
  <c r="J24" i="6"/>
  <c r="F1" i="13"/>
  <c r="I52" i="3"/>
  <c r="J19" i="6"/>
  <c r="J40" i="6"/>
  <c r="H25" i="6"/>
  <c r="I25" i="6" s="1"/>
  <c r="Q52" i="3"/>
  <c r="J15" i="6"/>
  <c r="J11" i="6"/>
  <c r="J1" i="2"/>
  <c r="E1" i="18"/>
  <c r="F1" i="8"/>
  <c r="J8" i="2"/>
  <c r="J1" i="14"/>
  <c r="H1" i="11"/>
  <c r="G1" i="8"/>
  <c r="D1" i="18"/>
  <c r="H8" i="2"/>
  <c r="D1" i="6"/>
  <c r="J18" i="6"/>
  <c r="G1" i="7"/>
  <c r="H1" i="3"/>
  <c r="M25" i="8"/>
  <c r="N13" i="22" s="1"/>
  <c r="L8" i="2"/>
  <c r="M52" i="3"/>
  <c r="B35" i="27"/>
  <c r="E35" i="27" s="1"/>
  <c r="P77" i="2"/>
  <c r="O77" i="2"/>
  <c r="E23" i="6"/>
  <c r="J23" i="6" s="1"/>
  <c r="P87" i="2"/>
  <c r="O87" i="2"/>
  <c r="E52" i="3"/>
  <c r="P62" i="2"/>
  <c r="O62" i="2"/>
  <c r="P82" i="2"/>
  <c r="O82" i="2"/>
  <c r="N8" i="2"/>
  <c r="P25" i="2"/>
  <c r="O25" i="2"/>
  <c r="P52" i="2"/>
  <c r="O52" i="2"/>
  <c r="B40" i="14"/>
  <c r="B76" i="14" s="1"/>
  <c r="P43" i="2"/>
  <c r="O43" i="2"/>
  <c r="P36" i="2"/>
  <c r="O36" i="2"/>
  <c r="K20" i="14"/>
  <c r="M10" i="14"/>
  <c r="G40" i="14"/>
  <c r="G76" i="14" s="1"/>
  <c r="J39" i="6"/>
  <c r="H38" i="6"/>
  <c r="I38" i="6" s="1"/>
  <c r="D81" i="2"/>
  <c r="D114" i="2" s="1"/>
  <c r="J35" i="2"/>
  <c r="L35" i="2"/>
  <c r="D8" i="2"/>
  <c r="C5" i="6"/>
  <c r="C31" i="6" s="1"/>
  <c r="E1" i="13"/>
  <c r="C1" i="6"/>
  <c r="B31" i="6"/>
  <c r="I1" i="14"/>
  <c r="F5" i="6"/>
  <c r="F31" i="6" s="1"/>
  <c r="E1" i="2"/>
  <c r="B32" i="27"/>
  <c r="E32" i="27" s="1"/>
  <c r="R8" i="2"/>
  <c r="C20" i="14"/>
  <c r="F76" i="14"/>
  <c r="F35" i="2"/>
  <c r="H84" i="14"/>
  <c r="H30" i="14"/>
  <c r="B20" i="14"/>
  <c r="M20" i="14" s="1"/>
  <c r="L14" i="14"/>
  <c r="B58" i="11"/>
  <c r="G52" i="3"/>
  <c r="M30" i="3"/>
  <c r="K52" i="3"/>
  <c r="K30" i="3"/>
  <c r="E30" i="3"/>
  <c r="L34" i="7"/>
  <c r="L33" i="7" s="1"/>
  <c r="N11" i="22" s="1"/>
  <c r="F34" i="7"/>
  <c r="F33" i="7" s="1"/>
  <c r="H11" i="22" s="1"/>
  <c r="H34" i="7"/>
  <c r="H33" i="7" s="1"/>
  <c r="J11" i="22" s="1"/>
  <c r="B34" i="7"/>
  <c r="B33" i="7" s="1"/>
  <c r="D11" i="22" s="1"/>
  <c r="D8" i="7"/>
  <c r="F10" i="22" s="1"/>
  <c r="L8" i="7"/>
  <c r="N10" i="22" s="1"/>
  <c r="D34" i="7"/>
  <c r="D33" i="7" s="1"/>
  <c r="J8" i="7"/>
  <c r="L10" i="22" s="1"/>
  <c r="C52" i="3"/>
  <c r="H33" i="14"/>
  <c r="E40" i="14"/>
  <c r="E76" i="14" s="1"/>
  <c r="J81" i="2"/>
  <c r="J114" i="2" s="1"/>
  <c r="H34" i="14"/>
  <c r="E8" i="2"/>
  <c r="R81" i="2"/>
  <c r="J12" i="6"/>
  <c r="E17" i="6"/>
  <c r="H17" i="6" s="1"/>
  <c r="I17" i="6" s="1"/>
  <c r="J37" i="6"/>
  <c r="G30" i="3"/>
  <c r="I30" i="3"/>
  <c r="G1" i="3"/>
  <c r="C40" i="14"/>
  <c r="N81" i="2"/>
  <c r="N114" i="2" s="1"/>
  <c r="L10" i="14"/>
  <c r="J13" i="6"/>
  <c r="H81" i="2"/>
  <c r="H114" i="2" s="1"/>
  <c r="H35" i="2"/>
  <c r="F8" i="2"/>
  <c r="J16" i="6"/>
  <c r="J21" i="6"/>
  <c r="J41" i="6"/>
  <c r="E42" i="6"/>
  <c r="H42" i="6" s="1"/>
  <c r="I42" i="6" s="1"/>
  <c r="P52" i="3"/>
  <c r="F81" i="2"/>
  <c r="F114" i="2" s="1"/>
  <c r="L81" i="2"/>
  <c r="L114" i="2" s="1"/>
  <c r="Q8" i="2"/>
  <c r="G27" i="6"/>
  <c r="J22" i="6"/>
  <c r="F27" i="6"/>
  <c r="J34" i="6"/>
  <c r="J34" i="7"/>
  <c r="J33" i="7" s="1"/>
  <c r="L11" i="22" s="1"/>
  <c r="N35" i="2"/>
  <c r="D35" i="2"/>
  <c r="B8" i="7"/>
  <c r="J9" i="6"/>
  <c r="C30" i="3"/>
  <c r="D27" i="6"/>
  <c r="E8" i="6"/>
  <c r="H8" i="6" s="1"/>
  <c r="I8" i="6" s="1"/>
  <c r="C27" i="6"/>
  <c r="F85" i="14"/>
  <c r="B27" i="6"/>
  <c r="F1" i="7"/>
  <c r="H36" i="6"/>
  <c r="I36" i="6" s="1"/>
  <c r="D19" i="22"/>
  <c r="D40" i="14"/>
  <c r="J35" i="6"/>
  <c r="J10" i="6"/>
  <c r="J26" i="6"/>
  <c r="K12" i="28"/>
  <c r="K5" i="28"/>
  <c r="D18" i="22" s="1"/>
  <c r="D6" i="11"/>
  <c r="C58" i="11"/>
  <c r="L13" i="22" l="1"/>
  <c r="J13" i="22"/>
  <c r="F13" i="22"/>
  <c r="H13" i="22"/>
  <c r="D13" i="22"/>
  <c r="I53" i="3"/>
  <c r="I55" i="3" s="1"/>
  <c r="J7" i="22" s="1"/>
  <c r="B85" i="14"/>
  <c r="M53" i="3"/>
  <c r="M55" i="3" s="1"/>
  <c r="N7" i="22" s="1"/>
  <c r="D32" i="27"/>
  <c r="L66" i="2"/>
  <c r="L5" i="22" s="1"/>
  <c r="D66" i="2"/>
  <c r="D5" i="22" s="1"/>
  <c r="J17" i="6"/>
  <c r="H66" i="2"/>
  <c r="H5" i="22" s="1"/>
  <c r="J66" i="2"/>
  <c r="J5" i="22" s="1"/>
  <c r="E53" i="3"/>
  <c r="E55" i="3" s="1"/>
  <c r="F7" i="22" s="1"/>
  <c r="N66" i="2"/>
  <c r="N5" i="22" s="1"/>
  <c r="D35" i="27"/>
  <c r="G85" i="14"/>
  <c r="H23" i="6"/>
  <c r="I23" i="6" s="1"/>
  <c r="C41" i="14"/>
  <c r="J38" i="6"/>
  <c r="G53" i="3"/>
  <c r="G55" i="3" s="1"/>
  <c r="H7" i="22" s="1"/>
  <c r="K53" i="3"/>
  <c r="K55" i="3" s="1"/>
  <c r="L7" i="22" s="1"/>
  <c r="L20" i="14"/>
  <c r="B12" i="27"/>
  <c r="D12" i="27" s="1"/>
  <c r="B30" i="27"/>
  <c r="F66" i="2"/>
  <c r="F5" i="22" s="1"/>
  <c r="E85" i="14"/>
  <c r="C85" i="14"/>
  <c r="C76" i="14"/>
  <c r="B41" i="14"/>
  <c r="J42" i="6"/>
  <c r="C20" i="8"/>
  <c r="B60" i="7"/>
  <c r="B61" i="7" s="1"/>
  <c r="D60" i="7"/>
  <c r="D61" i="7" s="1"/>
  <c r="L60" i="7"/>
  <c r="L61" i="7" s="1"/>
  <c r="J60" i="7"/>
  <c r="J61" i="7" s="1"/>
  <c r="F11" i="22"/>
  <c r="C53" i="3"/>
  <c r="C55" i="3" s="1"/>
  <c r="D10" i="22"/>
  <c r="E27" i="6"/>
  <c r="H27" i="6" s="1"/>
  <c r="J27" i="6" s="1"/>
  <c r="J8" i="6"/>
  <c r="D85" i="14"/>
  <c r="H40" i="14"/>
  <c r="D76" i="14"/>
  <c r="E6" i="11"/>
  <c r="D58" i="11"/>
  <c r="N7" i="7"/>
  <c r="M7" i="5"/>
  <c r="P7" i="2"/>
  <c r="O8" i="3"/>
  <c r="N8" i="3"/>
  <c r="O7" i="2"/>
  <c r="N7" i="5"/>
  <c r="M7" i="7"/>
  <c r="E6" i="22" l="1"/>
  <c r="H76" i="14"/>
  <c r="H85" i="14"/>
  <c r="I27" i="6"/>
  <c r="M6" i="22"/>
  <c r="F6" i="11"/>
  <c r="E58" i="11"/>
  <c r="G6" i="11" l="1"/>
  <c r="F58" i="11"/>
  <c r="H6" i="11" l="1"/>
  <c r="G58" i="11"/>
  <c r="H58" i="11" l="1"/>
  <c r="I6" i="11"/>
  <c r="I58" i="11" l="1"/>
  <c r="J6" i="11"/>
  <c r="K6" i="11" l="1"/>
  <c r="J58" i="11"/>
  <c r="L6" i="11" l="1"/>
  <c r="K58" i="11"/>
  <c r="L58" i="11" l="1"/>
  <c r="M6" i="11"/>
  <c r="M58" i="11" s="1"/>
  <c r="H9" i="7" l="1"/>
  <c r="H8" i="7" s="1"/>
  <c r="J10" i="22" s="1"/>
  <c r="F9" i="7"/>
  <c r="F8" i="7" s="1"/>
  <c r="H10" i="22" s="1"/>
  <c r="H60" i="7" l="1"/>
  <c r="H61" i="7" s="1"/>
  <c r="F60" i="7"/>
  <c r="F61" i="7" s="1"/>
  <c r="B46" i="27" l="1"/>
  <c r="B45" i="27"/>
  <c r="E19" i="22" l="1"/>
  <c r="C10" i="28"/>
  <c r="C11" i="28"/>
  <c r="C13" i="28" l="1"/>
  <c r="G43" i="7"/>
  <c r="I43" i="7"/>
  <c r="K43" i="7" l="1"/>
  <c r="E10" i="28" l="1"/>
  <c r="K6" i="28" l="1"/>
  <c r="I10" i="28"/>
  <c r="K10" i="28" l="1"/>
  <c r="F22" i="8" l="1"/>
  <c r="C45" i="27" l="1"/>
  <c r="E45" i="27" s="1"/>
  <c r="D45" i="27" l="1"/>
  <c r="F20" i="8"/>
  <c r="N41" i="8" l="1"/>
  <c r="C43" i="7"/>
  <c r="N43" i="7" l="1"/>
  <c r="M43" i="7"/>
  <c r="C35" i="7"/>
  <c r="D22" i="8" l="1"/>
  <c r="C34" i="7"/>
  <c r="E11" i="28" l="1"/>
  <c r="E13" i="28" s="1"/>
  <c r="E9" i="28"/>
  <c r="D20" i="8"/>
  <c r="J22" i="8" l="1"/>
  <c r="I35" i="7"/>
  <c r="I34" i="7" s="1"/>
  <c r="H22" i="8"/>
  <c r="G35" i="7"/>
  <c r="G34" i="7" s="1"/>
  <c r="J20" i="8" l="1"/>
  <c r="H20" i="8"/>
  <c r="N26" i="8" l="1"/>
  <c r="N21" i="8"/>
  <c r="L22" i="8" l="1"/>
  <c r="N22" i="8" s="1"/>
  <c r="N30" i="8"/>
  <c r="K35" i="7"/>
  <c r="M35" i="7" l="1"/>
  <c r="N35" i="7"/>
  <c r="N25" i="8"/>
  <c r="L20" i="8"/>
  <c r="N20" i="8" s="1"/>
  <c r="K34" i="7"/>
  <c r="M34" i="7" l="1"/>
  <c r="N34" i="7"/>
  <c r="E68" i="2"/>
  <c r="B10" i="27" l="1"/>
  <c r="B34" i="27" s="1"/>
  <c r="G9" i="2" l="1"/>
  <c r="I9" i="2" l="1"/>
  <c r="K9" i="2" l="1"/>
  <c r="E97" i="2" l="1"/>
  <c r="M9" i="2"/>
  <c r="P9" i="2" s="1"/>
  <c r="O9" i="2" l="1"/>
  <c r="E81" i="2"/>
  <c r="G97" i="2"/>
  <c r="G81" i="2" s="1"/>
  <c r="B36" i="27" l="1"/>
  <c r="G17" i="2" l="1"/>
  <c r="G8" i="2" s="1"/>
  <c r="I97" i="2"/>
  <c r="I81" i="2" s="1"/>
  <c r="I17" i="2" l="1"/>
  <c r="I8" i="2" s="1"/>
  <c r="K97" i="2"/>
  <c r="K81" i="2" s="1"/>
  <c r="K17" i="2" l="1"/>
  <c r="K8" i="2" s="1"/>
  <c r="M97" i="2" l="1"/>
  <c r="P97" i="2" s="1"/>
  <c r="O97" i="2" l="1"/>
  <c r="M81" i="2"/>
  <c r="P81" i="2" s="1"/>
  <c r="O81" i="2" l="1"/>
  <c r="C36" i="27"/>
  <c r="M17" i="2"/>
  <c r="O17" i="2" l="1"/>
  <c r="P17" i="2"/>
  <c r="D36" i="27"/>
  <c r="E36" i="27"/>
  <c r="M8" i="2"/>
  <c r="P8" i="2" s="1"/>
  <c r="O8" i="2" l="1"/>
  <c r="C30" i="27"/>
  <c r="E30" i="27" s="1"/>
  <c r="D30" i="27" l="1"/>
  <c r="E59" i="2" l="1"/>
  <c r="E35" i="2" l="1"/>
  <c r="E66" i="2" l="1"/>
  <c r="B31" i="27"/>
  <c r="B33" i="27" s="1"/>
  <c r="B38" i="27" l="1"/>
  <c r="B22" i="11" l="1"/>
  <c r="I22" i="11" l="1"/>
  <c r="H34" i="11"/>
  <c r="H22" i="11"/>
  <c r="G22" i="11"/>
  <c r="F22" i="11"/>
  <c r="C22" i="11"/>
  <c r="M22" i="11"/>
  <c r="E22" i="11"/>
  <c r="L22" i="11"/>
  <c r="D22" i="11"/>
  <c r="K22" i="11"/>
  <c r="J34" i="11"/>
  <c r="B34" i="11"/>
  <c r="B36" i="11" s="1"/>
  <c r="J22" i="11"/>
  <c r="D34" i="11" l="1"/>
  <c r="I34" i="11"/>
  <c r="K34" i="11"/>
  <c r="L34" i="11"/>
  <c r="G34" i="11"/>
  <c r="C34" i="11"/>
  <c r="E34" i="11"/>
  <c r="F34" i="11"/>
  <c r="M34" i="11"/>
  <c r="B60" i="11"/>
  <c r="C7" i="11"/>
  <c r="C36" i="11" l="1"/>
  <c r="D7" i="11" s="1"/>
  <c r="D36" i="11" s="1"/>
  <c r="C60" i="11" l="1"/>
  <c r="E7" i="11"/>
  <c r="E36" i="11" s="1"/>
  <c r="D60" i="11"/>
  <c r="F7" i="11" l="1"/>
  <c r="F36" i="11" s="1"/>
  <c r="E60" i="11"/>
  <c r="G7" i="11" l="1"/>
  <c r="G36" i="11" s="1"/>
  <c r="F60" i="11"/>
  <c r="H7" i="11" l="1"/>
  <c r="H36" i="11" s="1"/>
  <c r="G60" i="11"/>
  <c r="I7" i="11" l="1"/>
  <c r="I36" i="11" s="1"/>
  <c r="H60" i="11"/>
  <c r="J7" i="11" l="1"/>
  <c r="J36" i="11" s="1"/>
  <c r="I60" i="11"/>
  <c r="K7" i="11" l="1"/>
  <c r="K36" i="11" s="1"/>
  <c r="J60" i="11"/>
  <c r="L7" i="11" l="1"/>
  <c r="L36" i="11" s="1"/>
  <c r="K60" i="11"/>
  <c r="M7" i="11" l="1"/>
  <c r="M36" i="11" s="1"/>
  <c r="M60" i="11" s="1"/>
  <c r="L60" i="11"/>
  <c r="G59" i="2" l="1"/>
  <c r="G35" i="2" s="1"/>
  <c r="G66" i="2" s="1"/>
  <c r="I59" i="2" l="1"/>
  <c r="I35" i="2" s="1"/>
  <c r="I66" i="2" s="1"/>
  <c r="K59" i="2" l="1"/>
  <c r="K35" i="2" s="1"/>
  <c r="K66" i="2" s="1"/>
  <c r="M59" i="2" l="1"/>
  <c r="O59" i="2" l="1"/>
  <c r="P59" i="2"/>
  <c r="F3" i="31"/>
  <c r="F12" i="31" s="1"/>
  <c r="M35" i="2"/>
  <c r="O35" i="2" l="1"/>
  <c r="P35" i="2"/>
  <c r="C31" i="27"/>
  <c r="E31" i="27" s="1"/>
  <c r="M66" i="2"/>
  <c r="P66" i="2" s="1"/>
  <c r="O66" i="2" l="1"/>
  <c r="D31" i="27"/>
  <c r="C33" i="27"/>
  <c r="E33" i="27" s="1"/>
  <c r="D33" i="27" l="1"/>
  <c r="C38" i="27"/>
  <c r="D38" i="27" l="1"/>
  <c r="E38" i="27"/>
  <c r="E110" i="2"/>
  <c r="E114" i="2" l="1"/>
  <c r="B37" i="27"/>
  <c r="B9" i="27" l="1"/>
  <c r="E5" i="22"/>
  <c r="G110" i="2"/>
  <c r="I110" i="2" l="1"/>
  <c r="K110" i="2" l="1"/>
  <c r="C48" i="7" l="1"/>
  <c r="C47" i="7"/>
  <c r="G11" i="28" l="1"/>
  <c r="G13" i="28" s="1"/>
  <c r="G9" i="28"/>
  <c r="I48" i="7" l="1"/>
  <c r="I47" i="7" s="1"/>
  <c r="G48" i="7"/>
  <c r="G47" i="7" s="1"/>
  <c r="K48" i="7"/>
  <c r="M48" i="7" l="1"/>
  <c r="K47" i="7"/>
  <c r="N48" i="7"/>
  <c r="G26" i="28"/>
  <c r="G23" i="28"/>
  <c r="K33" i="7" l="1"/>
  <c r="M47" i="7"/>
  <c r="N47" i="7"/>
  <c r="G48" i="28"/>
  <c r="E32" i="28"/>
  <c r="I32" i="28"/>
  <c r="K32" i="28" l="1"/>
  <c r="I26" i="28" l="1"/>
  <c r="C26" i="28" l="1"/>
  <c r="K18" i="28" l="1"/>
  <c r="E17" i="28" l="1"/>
  <c r="I17" i="28"/>
  <c r="E51" i="28" l="1"/>
  <c r="E26" i="28"/>
  <c r="K26" i="28" s="1"/>
  <c r="K25" i="28"/>
  <c r="K16" i="28"/>
  <c r="K17" i="28"/>
  <c r="C20" i="28" l="1"/>
  <c r="C23" i="28" l="1"/>
  <c r="C48" i="28" s="1"/>
  <c r="C52" i="28"/>
  <c r="K21" i="28" l="1"/>
  <c r="K50" i="28" s="1"/>
  <c r="C54" i="28"/>
  <c r="C11" i="27"/>
  <c r="D11" i="27" s="1"/>
  <c r="M19" i="22"/>
  <c r="I23" i="28"/>
  <c r="C46" i="27" l="1"/>
  <c r="E23" i="28"/>
  <c r="K23" i="28" s="1"/>
  <c r="K22" i="28"/>
  <c r="D46" i="27" l="1"/>
  <c r="E46" i="27"/>
  <c r="E52" i="28"/>
  <c r="E54" i="28" s="1"/>
  <c r="E20" i="28"/>
  <c r="E48" i="28" s="1"/>
  <c r="I20" i="28" l="1"/>
  <c r="I48" i="28" s="1"/>
  <c r="K19" i="28"/>
  <c r="K20" i="28" l="1"/>
  <c r="K48" i="28" s="1"/>
  <c r="D51" i="3"/>
  <c r="F51" i="3"/>
  <c r="H51" i="3"/>
  <c r="J51" i="3"/>
  <c r="J41" i="3"/>
  <c r="J14" i="3"/>
  <c r="H14" i="3"/>
  <c r="F14" i="3"/>
  <c r="D14" i="3"/>
  <c r="O14" i="3" s="1"/>
  <c r="B43" i="27"/>
  <c r="D22" i="3"/>
  <c r="J52" i="3" l="1"/>
  <c r="D41" i="3"/>
  <c r="O41" i="3" s="1"/>
  <c r="C43" i="27"/>
  <c r="B21" i="27"/>
  <c r="B41" i="27"/>
  <c r="E13" i="22"/>
  <c r="E15" i="22"/>
  <c r="D26" i="3"/>
  <c r="L14" i="3"/>
  <c r="N14" i="3" s="1"/>
  <c r="L41" i="3"/>
  <c r="L51" i="3"/>
  <c r="N51" i="3" s="1"/>
  <c r="B4" i="27"/>
  <c r="B5" i="27"/>
  <c r="B18" i="27" s="1"/>
  <c r="F26" i="3"/>
  <c r="G13" i="22"/>
  <c r="C42" i="27"/>
  <c r="B20" i="27"/>
  <c r="I13" i="22"/>
  <c r="H26" i="3"/>
  <c r="F22" i="3"/>
  <c r="H41" i="3"/>
  <c r="H52" i="3" s="1"/>
  <c r="J26" i="3"/>
  <c r="K13" i="22"/>
  <c r="C20" i="27"/>
  <c r="H22" i="3"/>
  <c r="F41" i="3"/>
  <c r="F52" i="3" s="1"/>
  <c r="C21" i="27"/>
  <c r="B16" i="27"/>
  <c r="B24" i="27"/>
  <c r="L26" i="3"/>
  <c r="M13" i="22"/>
  <c r="C41" i="27"/>
  <c r="M15" i="22"/>
  <c r="J22" i="3"/>
  <c r="B42" i="27"/>
  <c r="E16" i="22"/>
  <c r="H11" i="3"/>
  <c r="J11" i="3"/>
  <c r="F11" i="3"/>
  <c r="D11" i="3"/>
  <c r="O51" i="3" l="1"/>
  <c r="O26" i="3"/>
  <c r="E41" i="27"/>
  <c r="N26" i="3"/>
  <c r="E20" i="27"/>
  <c r="N41" i="3"/>
  <c r="B23" i="27"/>
  <c r="B25" i="27" s="1"/>
  <c r="D52" i="3"/>
  <c r="J30" i="3"/>
  <c r="J53" i="3" s="1"/>
  <c r="J55" i="3" s="1"/>
  <c r="E42" i="27"/>
  <c r="B17" i="27"/>
  <c r="D4" i="27"/>
  <c r="D21" i="27"/>
  <c r="E21" i="27"/>
  <c r="D43" i="27"/>
  <c r="E43" i="27"/>
  <c r="H30" i="3"/>
  <c r="H53" i="3" s="1"/>
  <c r="H55" i="3" s="1"/>
  <c r="D20" i="27"/>
  <c r="F30" i="3"/>
  <c r="F53" i="3" s="1"/>
  <c r="F55" i="3" s="1"/>
  <c r="D41" i="27"/>
  <c r="C44" i="27"/>
  <c r="B44" i="27"/>
  <c r="C24" i="27"/>
  <c r="L11" i="3"/>
  <c r="N11" i="3" s="1"/>
  <c r="C6" i="27"/>
  <c r="D30" i="3"/>
  <c r="B3" i="27"/>
  <c r="L22" i="3"/>
  <c r="O22" i="3" s="1"/>
  <c r="C17" i="27"/>
  <c r="C23" i="27"/>
  <c r="L52" i="3"/>
  <c r="D42" i="27"/>
  <c r="C16" i="27"/>
  <c r="B6" i="27"/>
  <c r="B19" i="27" s="1"/>
  <c r="G7" i="22" l="1"/>
  <c r="G76" i="2"/>
  <c r="G68" i="2" s="1"/>
  <c r="G114" i="2" s="1"/>
  <c r="G5" i="22" s="1"/>
  <c r="K76" i="2"/>
  <c r="K68" i="2" s="1"/>
  <c r="K114" i="2" s="1"/>
  <c r="K5" i="22" s="1"/>
  <c r="I76" i="2"/>
  <c r="I68" i="2" s="1"/>
  <c r="I114" i="2" s="1"/>
  <c r="I5" i="22" s="1"/>
  <c r="O52" i="3"/>
  <c r="E23" i="27"/>
  <c r="N52" i="3"/>
  <c r="D24" i="27"/>
  <c r="E24" i="27"/>
  <c r="D6" i="27"/>
  <c r="E44" i="27"/>
  <c r="N22" i="3"/>
  <c r="C5" i="27"/>
  <c r="D5" i="27" s="1"/>
  <c r="D16" i="27"/>
  <c r="E16" i="27"/>
  <c r="O11" i="3"/>
  <c r="B15" i="27"/>
  <c r="D53" i="3"/>
  <c r="D17" i="27"/>
  <c r="E17" i="27"/>
  <c r="E8" i="5"/>
  <c r="G8" i="22" s="1"/>
  <c r="G8" i="5"/>
  <c r="I8" i="22" s="1"/>
  <c r="C8" i="5"/>
  <c r="C19" i="27"/>
  <c r="L30" i="3"/>
  <c r="N30" i="3" s="1"/>
  <c r="C3" i="27"/>
  <c r="D3" i="27" s="1"/>
  <c r="C25" i="27"/>
  <c r="D23" i="27"/>
  <c r="K17" i="5"/>
  <c r="I17" i="5"/>
  <c r="K9" i="22" s="1"/>
  <c r="G17" i="5"/>
  <c r="I9" i="22" s="1"/>
  <c r="K8" i="5"/>
  <c r="D44" i="27"/>
  <c r="E17" i="5"/>
  <c r="G9" i="22" s="1"/>
  <c r="C17" i="5"/>
  <c r="I8" i="5"/>
  <c r="K8" i="22" s="1"/>
  <c r="K7" i="22" l="1"/>
  <c r="I7" i="22"/>
  <c r="N17" i="5"/>
  <c r="M17" i="5"/>
  <c r="D25" i="27"/>
  <c r="E25" i="27"/>
  <c r="D19" i="27"/>
  <c r="E19" i="27"/>
  <c r="B7" i="27"/>
  <c r="B26" i="27" s="1"/>
  <c r="O30" i="3"/>
  <c r="B22" i="27"/>
  <c r="N8" i="5"/>
  <c r="M8" i="5"/>
  <c r="M9" i="22"/>
  <c r="C15" i="27"/>
  <c r="E8" i="22"/>
  <c r="D3" i="31"/>
  <c r="D12" i="31" s="1"/>
  <c r="M8" i="22"/>
  <c r="E7" i="22"/>
  <c r="B8" i="27"/>
  <c r="E9" i="22"/>
  <c r="G7" i="29"/>
  <c r="E7" i="29"/>
  <c r="C18" i="27"/>
  <c r="L53" i="3"/>
  <c r="O53" i="3" s="1"/>
  <c r="E15" i="27" l="1"/>
  <c r="D15" i="27"/>
  <c r="B27" i="27"/>
  <c r="D18" i="27"/>
  <c r="E18" i="27"/>
  <c r="N53" i="3"/>
  <c r="C7" i="27"/>
  <c r="D7" i="27" s="1"/>
  <c r="E3" i="31"/>
  <c r="E12" i="31" s="1"/>
  <c r="L55" i="3"/>
  <c r="C22" i="27"/>
  <c r="O55" i="3" l="1"/>
  <c r="M76" i="2"/>
  <c r="D22" i="27"/>
  <c r="E22" i="27"/>
  <c r="N55" i="3"/>
  <c r="C8" i="27"/>
  <c r="D8" i="27" s="1"/>
  <c r="M7" i="22"/>
  <c r="C26" i="27"/>
  <c r="O76" i="2" l="1"/>
  <c r="P76" i="2"/>
  <c r="M68" i="2"/>
  <c r="D26" i="27"/>
  <c r="E26" i="27"/>
  <c r="C27" i="27"/>
  <c r="O68" i="2" l="1"/>
  <c r="P68" i="2"/>
  <c r="C10" i="27"/>
  <c r="D27" i="27"/>
  <c r="E27" i="27"/>
  <c r="I28" i="7"/>
  <c r="G28" i="7"/>
  <c r="G30" i="7"/>
  <c r="K12" i="22"/>
  <c r="I12" i="22"/>
  <c r="G12" i="22"/>
  <c r="E12" i="22"/>
  <c r="I33" i="7"/>
  <c r="K11" i="22" s="1"/>
  <c r="G33" i="7"/>
  <c r="I11" i="22" s="1"/>
  <c r="G11" i="22"/>
  <c r="G9" i="7"/>
  <c r="E9" i="7"/>
  <c r="D10" i="27" l="1"/>
  <c r="C34" i="27"/>
  <c r="G24" i="7"/>
  <c r="I24" i="7"/>
  <c r="I9" i="7"/>
  <c r="E8" i="7"/>
  <c r="E60" i="7" s="1"/>
  <c r="E61" i="7" s="1"/>
  <c r="I15" i="7"/>
  <c r="I30" i="7"/>
  <c r="G15" i="7"/>
  <c r="E25" i="29"/>
  <c r="G25" i="29"/>
  <c r="C33" i="7"/>
  <c r="C9" i="7"/>
  <c r="M12" i="22"/>
  <c r="D34" i="27" l="1"/>
  <c r="E34" i="27"/>
  <c r="M33" i="7"/>
  <c r="E11" i="22"/>
  <c r="N33" i="7"/>
  <c r="G8" i="7"/>
  <c r="G60" i="7" s="1"/>
  <c r="G61" i="7" s="1"/>
  <c r="I8" i="7"/>
  <c r="K10" i="22" s="1"/>
  <c r="C26" i="29"/>
  <c r="E26" i="29" s="1"/>
  <c r="G24" i="29"/>
  <c r="E24" i="29"/>
  <c r="C24" i="7"/>
  <c r="C30" i="29"/>
  <c r="G21" i="29"/>
  <c r="M11" i="22"/>
  <c r="G17" i="29"/>
  <c r="E16" i="29"/>
  <c r="G14" i="29"/>
  <c r="E23" i="29"/>
  <c r="K28" i="7"/>
  <c r="C28" i="7"/>
  <c r="N28" i="7" s="1"/>
  <c r="D30" i="29"/>
  <c r="G31" i="29"/>
  <c r="E19" i="29"/>
  <c r="D26" i="29"/>
  <c r="G27" i="29"/>
  <c r="C32" i="29"/>
  <c r="E32" i="29"/>
  <c r="G28" i="29"/>
  <c r="C15" i="7"/>
  <c r="D32" i="29"/>
  <c r="G33" i="29"/>
  <c r="G32" i="29" s="1"/>
  <c r="E11" i="29"/>
  <c r="K24" i="7"/>
  <c r="G16" i="29"/>
  <c r="G10" i="22"/>
  <c r="E13" i="29"/>
  <c r="K30" i="7"/>
  <c r="G8" i="29"/>
  <c r="C30" i="7"/>
  <c r="N30" i="7" s="1"/>
  <c r="G15" i="29"/>
  <c r="I9" i="28"/>
  <c r="E17" i="22" s="1"/>
  <c r="I13" i="28"/>
  <c r="K7" i="28"/>
  <c r="K51" i="28" s="1"/>
  <c r="K15" i="7"/>
  <c r="G20" i="29"/>
  <c r="K9" i="7"/>
  <c r="M9" i="7" s="1"/>
  <c r="E20" i="29"/>
  <c r="E17" i="29"/>
  <c r="G19" i="29"/>
  <c r="E8" i="29"/>
  <c r="C6" i="29"/>
  <c r="F6" i="29" s="1"/>
  <c r="G23" i="29"/>
  <c r="G13" i="29"/>
  <c r="E21" i="29"/>
  <c r="G29" i="29"/>
  <c r="E15" i="29"/>
  <c r="E14" i="29"/>
  <c r="G11" i="29"/>
  <c r="N24" i="7" l="1"/>
  <c r="N9" i="7"/>
  <c r="H32" i="29"/>
  <c r="F32" i="29"/>
  <c r="H30" i="29"/>
  <c r="F30" i="29"/>
  <c r="H26" i="29"/>
  <c r="F26" i="29"/>
  <c r="N15" i="7"/>
  <c r="M24" i="7"/>
  <c r="H6" i="29"/>
  <c r="E12" i="29"/>
  <c r="M30" i="7"/>
  <c r="M15" i="7"/>
  <c r="M28" i="7"/>
  <c r="I60" i="7"/>
  <c r="I61" i="7" s="1"/>
  <c r="H12" i="29"/>
  <c r="I10" i="22"/>
  <c r="C8" i="7"/>
  <c r="G26" i="29"/>
  <c r="C5" i="29"/>
  <c r="G30" i="29"/>
  <c r="E30" i="29"/>
  <c r="K8" i="7"/>
  <c r="K9" i="28"/>
  <c r="E18" i="22" s="1"/>
  <c r="K11" i="28"/>
  <c r="K13" i="28" s="1"/>
  <c r="D5" i="29"/>
  <c r="N8" i="7" l="1"/>
  <c r="M8" i="7"/>
  <c r="E5" i="29"/>
  <c r="F5" i="29"/>
  <c r="H5" i="29"/>
  <c r="M14" i="22"/>
  <c r="E14" i="22"/>
  <c r="K60" i="7"/>
  <c r="M10" i="22"/>
  <c r="C60" i="7"/>
  <c r="E10" i="22"/>
  <c r="M60" i="7" l="1"/>
  <c r="C61" i="7"/>
  <c r="N60" i="7"/>
  <c r="K61" i="7"/>
  <c r="N61" i="7" l="1"/>
  <c r="M61" i="7"/>
  <c r="M110" i="2"/>
  <c r="O110" i="2" l="1"/>
  <c r="P110" i="2"/>
  <c r="M114" i="2"/>
  <c r="P114" i="2" s="1"/>
  <c r="C37" i="27"/>
  <c r="D37" i="27" l="1"/>
  <c r="E37" i="27"/>
  <c r="O114" i="2"/>
  <c r="M5" i="22"/>
  <c r="C9" i="27"/>
  <c r="D9" i="27" s="1"/>
  <c r="I52" i="28" l="1"/>
  <c r="I54" i="28" s="1"/>
  <c r="M17" i="22" s="1"/>
  <c r="K52" i="28" l="1"/>
  <c r="K54" i="28" s="1"/>
  <c r="M18" i="22" s="1"/>
  <c r="G52" i="28"/>
  <c r="G54" i="28" s="1"/>
  <c r="M16" i="22" s="1"/>
  <c r="Q11" i="3" l="1"/>
  <c r="P11" i="3"/>
  <c r="P26" i="3" l="1"/>
  <c r="Q26" i="3" l="1"/>
  <c r="P22" i="3"/>
  <c r="Q22" i="3" l="1"/>
  <c r="P30" i="3"/>
  <c r="P53" i="3" s="1"/>
  <c r="P55" i="3" s="1"/>
  <c r="Q30" i="3" l="1"/>
  <c r="Q53" i="3" s="1"/>
  <c r="Q55" i="3" s="1"/>
  <c r="Q87" i="2" l="1"/>
  <c r="Q81" i="2" s="1"/>
  <c r="Q68" i="2" l="1"/>
  <c r="R68" i="2"/>
  <c r="Q59" i="2" l="1"/>
  <c r="Q35" i="2" s="1"/>
  <c r="Q66" i="2" s="1"/>
  <c r="R59" i="2" l="1"/>
  <c r="R35" i="2" s="1"/>
  <c r="R66" i="2" s="1"/>
  <c r="Q110" i="2" l="1"/>
  <c r="Q114" i="2" s="1"/>
  <c r="R110" i="2" l="1"/>
  <c r="R114" i="2" s="1"/>
  <c r="F59" i="11" l="1"/>
  <c r="B59" i="11" l="1"/>
</calcChain>
</file>

<file path=xl/sharedStrings.xml><?xml version="1.0" encoding="utf-8"?>
<sst xmlns="http://schemas.openxmlformats.org/spreadsheetml/2006/main" count="1469" uniqueCount="768">
  <si>
    <t>Társaság neve</t>
  </si>
  <si>
    <t>Határidő</t>
  </si>
  <si>
    <t>Kapcsolattartó neve</t>
  </si>
  <si>
    <t>Kapcsolattartó telefonszáma</t>
  </si>
  <si>
    <t>Beküldendő</t>
  </si>
  <si>
    <t>e-mail</t>
  </si>
  <si>
    <t>MÉRLEG "A" változat</t>
  </si>
  <si>
    <t>Tétel megnevezése</t>
  </si>
  <si>
    <t>Változás</t>
  </si>
  <si>
    <t>Index</t>
  </si>
  <si>
    <t>A.</t>
  </si>
  <si>
    <t>I.</t>
  </si>
  <si>
    <t xml:space="preserve"> Alapítás - átszervezés aktivált értéke </t>
  </si>
  <si>
    <t xml:space="preserve"> Kísérleti fejlesztés aktivált értéke </t>
  </si>
  <si>
    <t xml:space="preserve"> Vagyoni értékű jogok </t>
  </si>
  <si>
    <t xml:space="preserve"> Szellemi termékek </t>
  </si>
  <si>
    <t xml:space="preserve"> Üzleti vagy cégérték </t>
  </si>
  <si>
    <t xml:space="preserve"> Immateriális javakra adott előlegek</t>
  </si>
  <si>
    <t>Immateriális javak értékhelyesbítése</t>
  </si>
  <si>
    <t>II.</t>
  </si>
  <si>
    <t xml:space="preserve"> Ingatlanok és a kapcsolódó vagyoni értékű jogok</t>
  </si>
  <si>
    <t xml:space="preserve"> Műszaki berendezések, gépek, járművek </t>
  </si>
  <si>
    <t xml:space="preserve"> Egyéb berendezések, felszerelések, járművek </t>
  </si>
  <si>
    <t xml:space="preserve"> Tenyészállatok</t>
  </si>
  <si>
    <t xml:space="preserve"> Beruházások, felújítások </t>
  </si>
  <si>
    <t xml:space="preserve"> Beruházásokra adott előlegek </t>
  </si>
  <si>
    <t>Tárgyi eszközök értékhelyesbítése</t>
  </si>
  <si>
    <t>III.</t>
  </si>
  <si>
    <t xml:space="preserve"> Tartós részesedés kapcsolt vállalkozásban</t>
  </si>
  <si>
    <t xml:space="preserve"> Tartósan adott kölcsön kapcsolt vállalkozásban</t>
  </si>
  <si>
    <t xml:space="preserve"> Egyéb tartós részesedés</t>
  </si>
  <si>
    <t xml:space="preserve"> Tartósan adott kölcsön egyéb részesedési viszonyban álló váll.</t>
  </si>
  <si>
    <t xml:space="preserve"> Egyéb tartósan adott kölcsön</t>
  </si>
  <si>
    <t xml:space="preserve"> Tartós hitelviszonyt megtestesítő értékpapír</t>
  </si>
  <si>
    <t xml:space="preserve"> Befektetett pénzügyi eszközök értékhelyesbítése</t>
  </si>
  <si>
    <t>B.</t>
  </si>
  <si>
    <t xml:space="preserve"> Anyagok </t>
  </si>
  <si>
    <t xml:space="preserve"> Befejezetlen termelés és félkész termékek </t>
  </si>
  <si>
    <t xml:space="preserve"> Növendék-, hízó- és egyéb állatok</t>
  </si>
  <si>
    <t xml:space="preserve"> Késztermékek </t>
  </si>
  <si>
    <t xml:space="preserve"> Áruk </t>
  </si>
  <si>
    <t xml:space="preserve"> Készletekre adott előlegek </t>
  </si>
  <si>
    <t>Követelések áruszállításból és szolgáltatásból (vevők)</t>
  </si>
  <si>
    <t xml:space="preserve"> Követelések kapcsolt vállalkozásokkal szemben</t>
  </si>
  <si>
    <t xml:space="preserve"> Követelések egyéb részesedési viszonyban lévő váll. szemben</t>
  </si>
  <si>
    <t xml:space="preserve"> Váltókövetelések</t>
  </si>
  <si>
    <t xml:space="preserve"> Egyéb követelések</t>
  </si>
  <si>
    <t xml:space="preserve"> Részesedés kapcsolt vállalkozásban</t>
  </si>
  <si>
    <t xml:space="preserve"> Egyéb részesedés</t>
  </si>
  <si>
    <t xml:space="preserve"> Saját részvények, saját üzletrészek</t>
  </si>
  <si>
    <t xml:space="preserve"> Forgatási célú hitelviszonyt megtestesítő értékpapírok</t>
  </si>
  <si>
    <t>IV.</t>
  </si>
  <si>
    <t xml:space="preserve"> Pénztár, csekkek </t>
  </si>
  <si>
    <t xml:space="preserve"> Bankbetétek </t>
  </si>
  <si>
    <t>C.</t>
  </si>
  <si>
    <t xml:space="preserve"> AKTÍV IDŐBELI ELHATÁROLÁSOK </t>
  </si>
  <si>
    <t xml:space="preserve"> Bevételek aktív időbeli elhatárolása</t>
  </si>
  <si>
    <t xml:space="preserve"> Költségek, ráfordítások aktív időbeli elhatárolása</t>
  </si>
  <si>
    <t xml:space="preserve"> Halasztott ráfordítások</t>
  </si>
  <si>
    <t>D.</t>
  </si>
  <si>
    <t xml:space="preserve"> Jegyzett tőke  </t>
  </si>
  <si>
    <t xml:space="preserve"> Ebből:  visszavásárolt tulajdonosi részesedés névértéken</t>
  </si>
  <si>
    <t xml:space="preserve"> Jegyzett, de még be nem fizetett tőke (-)</t>
  </si>
  <si>
    <t xml:space="preserve"> Tőketartalék </t>
  </si>
  <si>
    <t xml:space="preserve"> Eredménytartalék </t>
  </si>
  <si>
    <t xml:space="preserve"> Lekötött tartalék</t>
  </si>
  <si>
    <t xml:space="preserve"> Értékelési tartalék</t>
  </si>
  <si>
    <t>E.</t>
  </si>
  <si>
    <t xml:space="preserve"> Céltartalék a várható kötelezettségekre </t>
  </si>
  <si>
    <t xml:space="preserve"> Céltartalék a jövőbeni költségekre </t>
  </si>
  <si>
    <t xml:space="preserve"> Egyéb céltartalék </t>
  </si>
  <si>
    <t>F.</t>
  </si>
  <si>
    <t xml:space="preserve"> Hátrasorolt kötelezettségek kapcsolt vállalkozással szemben</t>
  </si>
  <si>
    <t xml:space="preserve"> Hátrasorolt kötelezettségek egyéb rész. viszonyban lévő váll. szemben</t>
  </si>
  <si>
    <t xml:space="preserve"> Hátrasorolt kötelezettségek egyéb gazdálkodóval szemben</t>
  </si>
  <si>
    <t xml:space="preserve"> Hosszú lejáratra kapott kölcsönök </t>
  </si>
  <si>
    <t xml:space="preserve"> Tartozások kötvénykibocsátásból </t>
  </si>
  <si>
    <t xml:space="preserve"> Beruházási és fejlesztési hitelek </t>
  </si>
  <si>
    <t xml:space="preserve"> Egyéb hosszú lejáratú hitelek </t>
  </si>
  <si>
    <t xml:space="preserve"> Tartós kötelezettségek kapcsolt vállalkozással szemben</t>
  </si>
  <si>
    <t xml:space="preserve"> Tartós kötelezettségek egyéb rész. visz. lévő váll. szemben</t>
  </si>
  <si>
    <t xml:space="preserve"> Egyéb hosszú lejáratú kötelezettségek</t>
  </si>
  <si>
    <t xml:space="preserve"> Rövid lejáratú kölcsönök </t>
  </si>
  <si>
    <t xml:space="preserve"> Rövid lejáratú hitelek </t>
  </si>
  <si>
    <t xml:space="preserve"> Vevőtől kapott előlegek</t>
  </si>
  <si>
    <t xml:space="preserve"> Kötelezettségek áruszállításból és szolgáltatásból (szállítók )</t>
  </si>
  <si>
    <t xml:space="preserve"> Váltótartozások </t>
  </si>
  <si>
    <t xml:space="preserve"> Rövid lejáratú kötelezettségek kapcsolt vállalkozással szemben</t>
  </si>
  <si>
    <t xml:space="preserve"> Rövid lejáratú kötelezettségek egyéb rész. visz. lévő váll.szemben</t>
  </si>
  <si>
    <t xml:space="preserve"> Egyéb rövid lejáratú kötelezettségek</t>
  </si>
  <si>
    <t>G.</t>
  </si>
  <si>
    <t xml:space="preserve">  </t>
  </si>
  <si>
    <t xml:space="preserve"> Bevételek passzív időbeli elhatárolása</t>
  </si>
  <si>
    <t xml:space="preserve"> Költségek, ráfordítások passzív időbeli elhatárolása</t>
  </si>
  <si>
    <t xml:space="preserve"> Halasztott bevételek</t>
  </si>
  <si>
    <t xml:space="preserve">1. </t>
  </si>
  <si>
    <t>Belföldi értékesítés nettó árbevétele</t>
  </si>
  <si>
    <t xml:space="preserve">2. </t>
  </si>
  <si>
    <t>Export értékesítés nettó árbevétele</t>
  </si>
  <si>
    <t xml:space="preserve">I. </t>
  </si>
  <si>
    <t>Értékesítés nettó árbevétele</t>
  </si>
  <si>
    <t xml:space="preserve">3. </t>
  </si>
  <si>
    <t>Saját termelésű készletek állományváltozása</t>
  </si>
  <si>
    <t xml:space="preserve">4. </t>
  </si>
  <si>
    <t>Saját előállítású eszközök aktivált értéke</t>
  </si>
  <si>
    <t xml:space="preserve">II. </t>
  </si>
  <si>
    <t>Aktivált saját teljesítmények  értéke</t>
  </si>
  <si>
    <t xml:space="preserve">III. </t>
  </si>
  <si>
    <t>Egyéb bevételek</t>
  </si>
  <si>
    <t xml:space="preserve">     III. sorból: visszaírt értékvesztés</t>
  </si>
  <si>
    <t xml:space="preserve">5. </t>
  </si>
  <si>
    <t>Anyagköltség</t>
  </si>
  <si>
    <t xml:space="preserve">6. </t>
  </si>
  <si>
    <t>Igénybe vett szolgáltatások értéke</t>
  </si>
  <si>
    <t xml:space="preserve">7. </t>
  </si>
  <si>
    <t>Egyéb szolgáltatások értéke</t>
  </si>
  <si>
    <t xml:space="preserve">8. </t>
  </si>
  <si>
    <t>Eladott áruk beszerzési értéke</t>
  </si>
  <si>
    <t xml:space="preserve">9. </t>
  </si>
  <si>
    <t>Eladott (közvetített) szolgáltatások értéke</t>
  </si>
  <si>
    <t xml:space="preserve">IV. </t>
  </si>
  <si>
    <t>Anyag jellegű ráfordítások</t>
  </si>
  <si>
    <t xml:space="preserve">10. </t>
  </si>
  <si>
    <t>Bérköltség</t>
  </si>
  <si>
    <t xml:space="preserve">11. </t>
  </si>
  <si>
    <t>Személyi jellegű egyéb kifizetések</t>
  </si>
  <si>
    <t xml:space="preserve">12. </t>
  </si>
  <si>
    <t>Bérjárulékok</t>
  </si>
  <si>
    <t xml:space="preserve">V. </t>
  </si>
  <si>
    <t>Személyi jellegű ráfordítások</t>
  </si>
  <si>
    <t xml:space="preserve">VI. </t>
  </si>
  <si>
    <t>Értékcsökkenési leírás</t>
  </si>
  <si>
    <t xml:space="preserve">VII. </t>
  </si>
  <si>
    <t>Egyéb ráfordítások</t>
  </si>
  <si>
    <t xml:space="preserve">    VII. sorból: értékvesztés</t>
  </si>
  <si>
    <t xml:space="preserve">A </t>
  </si>
  <si>
    <t>ÜZEMI (ÜZLETI) TEVÉKENYSÉG EREDMÉNYE</t>
  </si>
  <si>
    <t xml:space="preserve">13. </t>
  </si>
  <si>
    <t>Kapott (járó) osztalék és részesedés</t>
  </si>
  <si>
    <t>13. sorból: kapcsolt vállalkozástól kapott</t>
  </si>
  <si>
    <t xml:space="preserve">14. </t>
  </si>
  <si>
    <t>14.sorból: kapcsolt vállalkozástól kapott</t>
  </si>
  <si>
    <t xml:space="preserve">15. </t>
  </si>
  <si>
    <t>15. sorból: kapcsolt vállalkozástól kapott</t>
  </si>
  <si>
    <t xml:space="preserve">16. </t>
  </si>
  <si>
    <t>Egyéb kapott (járó) kamatok és kamatjellegű bevételek</t>
  </si>
  <si>
    <t>16. sorból: kapcsolt vállalkozástól kapott</t>
  </si>
  <si>
    <t xml:space="preserve">17. </t>
  </si>
  <si>
    <t>Pénzügyi műveletek egyéb bevételei</t>
  </si>
  <si>
    <t xml:space="preserve">VIII. </t>
  </si>
  <si>
    <t>Pénzügyi műveletek bevételei</t>
  </si>
  <si>
    <t xml:space="preserve">18. </t>
  </si>
  <si>
    <t>18.sorból: kapcsolt vállalkozásnak adott</t>
  </si>
  <si>
    <t xml:space="preserve">19. </t>
  </si>
  <si>
    <t>19.sorból: kapcsolt vállalkozásnak adott</t>
  </si>
  <si>
    <t xml:space="preserve">20. </t>
  </si>
  <si>
    <t xml:space="preserve">21. </t>
  </si>
  <si>
    <t>Pénzügyi műveletek egyéb ráfordításai</t>
  </si>
  <si>
    <t xml:space="preserve">IX. </t>
  </si>
  <si>
    <t>Pénzügyi műveletek ráfordításai</t>
  </si>
  <si>
    <t xml:space="preserve">B </t>
  </si>
  <si>
    <t>PÉNZÜGYI MŰVELETEK EREDMÉNYE</t>
  </si>
  <si>
    <t>ADÓZÁS ELŐTTI EREDMÉNY</t>
  </si>
  <si>
    <t>Adófizetési kötelezettség</t>
  </si>
  <si>
    <t>ADÓZOTT EREDMÉNY</t>
  </si>
  <si>
    <t>Megnevezés</t>
  </si>
  <si>
    <t>Működési költségek</t>
  </si>
  <si>
    <t xml:space="preserve"> Tartós jelentős tulajdoni részesedés</t>
  </si>
  <si>
    <t xml:space="preserve"> Tartósan adott kölcsön jelentős tulajdoni részesedési viszonyban álló vállalkozásban</t>
  </si>
  <si>
    <t xml:space="preserve"> Követelések jelentős tulajdoni részesedési viszonyban lévő vállalkozással szemben</t>
  </si>
  <si>
    <t xml:space="preserve"> Követelések értékelési különbözete</t>
  </si>
  <si>
    <t xml:space="preserve"> Származékos ügyletek pozitív értékelési különbözete</t>
  </si>
  <si>
    <t xml:space="preserve"> Jelentős tulajdoni részesedés</t>
  </si>
  <si>
    <t xml:space="preserve"> Értékpapírok értékelési különbözete</t>
  </si>
  <si>
    <t xml:space="preserve"> Adózott eredmény</t>
  </si>
  <si>
    <t xml:space="preserve"> Hátrasorolt kötelezettségek jelentős tulajdoni viszonyban lévő vállalkozással szemben</t>
  </si>
  <si>
    <t xml:space="preserve"> Tartós kötelezettségek jelentős tulajdoni részesedési viszonyban lévő vállalkozásokkal szemben</t>
  </si>
  <si>
    <t xml:space="preserve"> Rövid lej. köt. jelentős tulajdoni rész. visz. lévő vállalkozásokkal szemben</t>
  </si>
  <si>
    <t xml:space="preserve"> Származékos ügyletek negatív értékelési különbözete</t>
  </si>
  <si>
    <t xml:space="preserve"> Kötelezettségek értékelési különbözete</t>
  </si>
  <si>
    <t>BEFEKTETETT ESZKÖZÖK</t>
  </si>
  <si>
    <t>IMMATERIÁLIS JAVAK</t>
  </si>
  <si>
    <t>TÁRGYI ESZKÖZÖK</t>
  </si>
  <si>
    <t xml:space="preserve"> BEFEKTETETT PÉNZÜGYI ESZKÖZÖK</t>
  </si>
  <si>
    <t xml:space="preserve"> FORGÓESZKÖZÖK</t>
  </si>
  <si>
    <t xml:space="preserve"> KÉSZLETEK</t>
  </si>
  <si>
    <t xml:space="preserve"> KÖVETELÉSEK</t>
  </si>
  <si>
    <t xml:space="preserve"> ÉRTÉKPAPÍROK</t>
  </si>
  <si>
    <t xml:space="preserve"> PÉNZESZKÖZÖK</t>
  </si>
  <si>
    <t xml:space="preserve"> ESZKÖZÖK (AKTÍVÁK) ÖSSZESEN</t>
  </si>
  <si>
    <t xml:space="preserve"> SAJÁT TŐKE</t>
  </si>
  <si>
    <t xml:space="preserve"> CÉLTARTALÉKOK</t>
  </si>
  <si>
    <t xml:space="preserve"> KÖTELEZETTSÉGEK</t>
  </si>
  <si>
    <t xml:space="preserve"> HÁTRASOROLT KÖTELEZETTSÉGEK </t>
  </si>
  <si>
    <t xml:space="preserve"> HOSSZÚ LEJÁRATÚ KÖTELEZETTSÉGEK </t>
  </si>
  <si>
    <t xml:space="preserve"> RÖVID LEJÁRATÚ KÖTELEZETTSÉGEK</t>
  </si>
  <si>
    <t>PASSZÍV IDŐBELI ELHATÁROLÁSOK</t>
  </si>
  <si>
    <t xml:space="preserve"> FORRÁSOK (PASSZÍVÁK) ÖSSZESEN</t>
  </si>
  <si>
    <t>Részesedésekből származó bevételek, árfolyamnyereségek</t>
  </si>
  <si>
    <t>17. sorból: értékelési külöünbözet</t>
  </si>
  <si>
    <t>Befektetett pü. eszk. (értékpapírokból, kölcsönökből) szárm. bev. árf. nyer.</t>
  </si>
  <si>
    <t>Részesedésekből származó ráfordítások, árfolyamveszteségek</t>
  </si>
  <si>
    <t>Befektetett pü. eszk. (értékpapírokból, kölcsönökből) szárm. ráf., árf. veszt</t>
  </si>
  <si>
    <t>20.sorból: kapcsolt vállalkozásnak adott</t>
  </si>
  <si>
    <t>Fizetendő (fizetett) kamatok és kamatjellegű ráfordítások</t>
  </si>
  <si>
    <t>22.</t>
  </si>
  <si>
    <t>22. sorból: értékelési különbözet</t>
  </si>
  <si>
    <t>X.</t>
  </si>
  <si>
    <t>EREDMÉNYKIMUTATÁS</t>
  </si>
  <si>
    <t>Céltartalék</t>
  </si>
  <si>
    <t>Megvevezés</t>
  </si>
  <si>
    <t>Időszaki változás</t>
  </si>
  <si>
    <t>ÉV/CT</t>
  </si>
  <si>
    <t>Felszabadítás/ felhasználás (-)</t>
  </si>
  <si>
    <t>Képzés (+)</t>
  </si>
  <si>
    <t>Céltartalék a várható kötelezettségekre</t>
  </si>
  <si>
    <t xml:space="preserve">     Ebből garanciális kötelezettségek</t>
  </si>
  <si>
    <t xml:space="preserve">     Ebből prémiumra</t>
  </si>
  <si>
    <t xml:space="preserve">     Ebből végkielégítésre</t>
  </si>
  <si>
    <t xml:space="preserve">     Ebből körny. védelmi kötelezettségre</t>
  </si>
  <si>
    <t xml:space="preserve">     Ebből késedelmi kamatkötelezettségekre</t>
  </si>
  <si>
    <t xml:space="preserve">     Ebből peresített ügyek</t>
  </si>
  <si>
    <t xml:space="preserve"> Beszúrható sorok</t>
  </si>
  <si>
    <t>Céltartalék jövőbeni költségekre</t>
  </si>
  <si>
    <t xml:space="preserve">     Ebből fenntartási költségekre</t>
  </si>
  <si>
    <t xml:space="preserve">     Ebből átszervezési költségekre</t>
  </si>
  <si>
    <t xml:space="preserve">     Ebből körny. védelmi költségekre</t>
  </si>
  <si>
    <t>Egyéb Céltartalék</t>
  </si>
  <si>
    <t xml:space="preserve">     Ebből árfolyamveszteségre képzett céltartalék</t>
  </si>
  <si>
    <t>Céltartalék összesen:</t>
  </si>
  <si>
    <t>Értékvesztés</t>
  </si>
  <si>
    <t xml:space="preserve">Részesedés/Befektetés </t>
  </si>
  <si>
    <t>Részesedés/Forgóeszköz</t>
  </si>
  <si>
    <t>Tagi kölcsön</t>
  </si>
  <si>
    <t>Követelések értékvesztése</t>
  </si>
  <si>
    <t xml:space="preserve">         Ebből vevő követelések értékvesztése</t>
  </si>
  <si>
    <t xml:space="preserve">         Ebből egyéb tartósan adott kölcsön értékvesztése</t>
  </si>
  <si>
    <t>Készletek értékvesztése</t>
  </si>
  <si>
    <t>Egyéb értékvesztés</t>
  </si>
  <si>
    <t>Értékvesztés összesen:</t>
  </si>
  <si>
    <t>Egyéb bevételek és ráfordítások</t>
  </si>
  <si>
    <t xml:space="preserve">   Ebből értékesített eszközök bevétele</t>
  </si>
  <si>
    <t xml:space="preserve">   Ebből értékvesztések visszaírása</t>
  </si>
  <si>
    <t xml:space="preserve">   Ebből céltartalék felhasználás</t>
  </si>
  <si>
    <t>Egyéb</t>
  </si>
  <si>
    <t xml:space="preserve">   Ebből értékvesztések</t>
  </si>
  <si>
    <t xml:space="preserve">   Ebből céltartalék képzés</t>
  </si>
  <si>
    <t xml:space="preserve">   Ebből terven felüli értékcsökkenés</t>
  </si>
  <si>
    <t xml:space="preserve">   Ebből adók és illetékek</t>
  </si>
  <si>
    <t>a</t>
  </si>
  <si>
    <t>b</t>
  </si>
  <si>
    <t>c</t>
  </si>
  <si>
    <t>d</t>
  </si>
  <si>
    <t>e</t>
  </si>
  <si>
    <t>f</t>
  </si>
  <si>
    <t>1. Anyagjellegű ráfordítások</t>
  </si>
  <si>
    <t>Továbbszámlázott áruk</t>
  </si>
  <si>
    <t>Eladott szolgáltatások értéke</t>
  </si>
  <si>
    <t>Továbbszámlázott szolgáltatások (anya- és leányváll.)</t>
  </si>
  <si>
    <t>Továbbszámlázott szolgáltatások (egyéb váll.)</t>
  </si>
  <si>
    <t>2. Személyi jellegű ráfordítások:</t>
  </si>
  <si>
    <t>- munkavállalók bérköltsége</t>
  </si>
  <si>
    <t>Cafeteria</t>
  </si>
  <si>
    <t>Munkáltatót terhelő SzJA</t>
  </si>
  <si>
    <t>Reprezentációs költségek</t>
  </si>
  <si>
    <t>Napidíjak</t>
  </si>
  <si>
    <t>Végkielégítés</t>
  </si>
  <si>
    <t>Egyéb személyi jellegű kifizetések</t>
  </si>
  <si>
    <t>3. Értékcsökkenési leírás:</t>
  </si>
  <si>
    <t>Költségek összesen (1+2+3)</t>
  </si>
  <si>
    <t>ebből: Működési költség (ELÁBÉ nélkül)</t>
  </si>
  <si>
    <t>Anyagköltségek</t>
  </si>
  <si>
    <t>céltartalék</t>
  </si>
  <si>
    <t xml:space="preserve">     Egyéb kötelezettségekre</t>
  </si>
  <si>
    <t xml:space="preserve">     Egyéb költségekre</t>
  </si>
  <si>
    <t xml:space="preserve">      Egyéb</t>
  </si>
  <si>
    <t>céltartalék különbözet</t>
  </si>
  <si>
    <t>céltartalék %</t>
  </si>
  <si>
    <t>Visszaírás (-)</t>
  </si>
  <si>
    <t>értékvesztés %</t>
  </si>
  <si>
    <t xml:space="preserve">   Ebből értékesített eszközökre elszámolt ráfordítás</t>
  </si>
  <si>
    <t>Munkába járás költsége</t>
  </si>
  <si>
    <t>Betegszabadság, táppénz</t>
  </si>
  <si>
    <t>- jutalom</t>
  </si>
  <si>
    <t>- túlóra pótlékkal együtt</t>
  </si>
  <si>
    <t>- készenléti, ügyeleti díj</t>
  </si>
  <si>
    <t>- egyéb bérköltség</t>
  </si>
  <si>
    <t>Állományi bérköltség</t>
  </si>
  <si>
    <t>Béren kívüli juttatások</t>
  </si>
  <si>
    <t>Egyéb béren kívüli juttatás</t>
  </si>
  <si>
    <t>- megbízási díjak</t>
  </si>
  <si>
    <t>- tisztségviselői díjak</t>
  </si>
  <si>
    <t>- egyéb állományon kívüliek bére</t>
  </si>
  <si>
    <t>Állományon kívüliek bérköltsége</t>
  </si>
  <si>
    <t>Humánerőforrás</t>
  </si>
  <si>
    <t>Záró létszám (fő)</t>
  </si>
  <si>
    <t>Átlag létszám (fő)</t>
  </si>
  <si>
    <t xml:space="preserve"> - alapbér</t>
  </si>
  <si>
    <t xml:space="preserve"> - egyéb (jutalom, prémium, 13. havi, stb.)</t>
  </si>
  <si>
    <t>Összes foglalkoztatott létszám (fő)</t>
  </si>
  <si>
    <t>Létszám (fő)</t>
  </si>
  <si>
    <t>Igazgatóság</t>
  </si>
  <si>
    <t>Tisztelet díj összesen</t>
  </si>
  <si>
    <t>FB</t>
  </si>
  <si>
    <t>Mt. 208. §. (1) és (2) szerinti munkavállalók)</t>
  </si>
  <si>
    <t>- személyi jellegű egyéb kifizetés</t>
  </si>
  <si>
    <t>- bérjárulékok</t>
  </si>
  <si>
    <t>Állományi bérköltség (közmunkások nélkül)</t>
  </si>
  <si>
    <t>Megbízási szerződés alapján dolgozók</t>
  </si>
  <si>
    <t>Tisztségviselők</t>
  </si>
  <si>
    <t>Egyéb állományon kívüli dolgozók</t>
  </si>
  <si>
    <t>Tulajdoni arány</t>
  </si>
  <si>
    <t>Szavazati arány</t>
  </si>
  <si>
    <t>ÖSSZESEN</t>
  </si>
  <si>
    <t>Tulajdonosi összetétel</t>
  </si>
  <si>
    <t>Részesedések</t>
  </si>
  <si>
    <t>Befektetés neve</t>
  </si>
  <si>
    <t>Min. 50%-ban részesedő tulajdonos</t>
  </si>
  <si>
    <t>Tulajdoni hányad (%)</t>
  </si>
  <si>
    <t>Nettó könyv szerinti érték</t>
  </si>
  <si>
    <t>Közvetlenül tulajdonolt társaságok</t>
  </si>
  <si>
    <t>Közvetetten, min. 50%-ban tulajdonolt társaságok</t>
  </si>
  <si>
    <t>Leányvállalat saját tőkéje</t>
  </si>
  <si>
    <t>Nyitó pénzeszközállomány</t>
  </si>
  <si>
    <t>Bevételek összesen</t>
  </si>
  <si>
    <t>Kiadások összesen</t>
  </si>
  <si>
    <t>Megjegyzés, amennyiben szükséges</t>
  </si>
  <si>
    <t>Likviditási terv</t>
  </si>
  <si>
    <t>Bevételek*</t>
  </si>
  <si>
    <t>Kiadások*</t>
  </si>
  <si>
    <t>Költségvetésből származó bevétel</t>
  </si>
  <si>
    <t>Eu-s forrás</t>
  </si>
  <si>
    <t>Hitel / lízing egyéb idegen forrás</t>
  </si>
  <si>
    <t>* a bevételek és a kiadások bontása tetszőlegesen részletezhető, de annak jelzése, hogy a bevételtípus milyen forrásból származik (költségvetés, EU-s, hitel, vagy egyéb forrás) elengedhetetlen. A tételek forrás szerinti felsorolása szükséges.</t>
  </si>
  <si>
    <t>Kitöltés</t>
  </si>
  <si>
    <t>Összesen</t>
  </si>
  <si>
    <t>Egyéb beruházás</t>
  </si>
  <si>
    <t>Bútor</t>
  </si>
  <si>
    <t>Beruházások összesen</t>
  </si>
  <si>
    <t>Ingatlan</t>
  </si>
  <si>
    <t>Műszaki és irodai berendezések</t>
  </si>
  <si>
    <t>Gépjármű</t>
  </si>
  <si>
    <t>Saját forrás</t>
  </si>
  <si>
    <t>Költségvetésből származó forrás</t>
  </si>
  <si>
    <t>Beruházások</t>
  </si>
  <si>
    <t>Idegen forrás (hitel-lízing)</t>
  </si>
  <si>
    <t>Eljárás neve</t>
  </si>
  <si>
    <t>CPV Kód</t>
  </si>
  <si>
    <t>Megjegyzés</t>
  </si>
  <si>
    <t>Azonosító</t>
  </si>
  <si>
    <t>Beruházások megbontása negyedévekre</t>
  </si>
  <si>
    <t xml:space="preserve">Bérköltség </t>
  </si>
  <si>
    <t>1.</t>
  </si>
  <si>
    <t>2.</t>
  </si>
  <si>
    <t>3.</t>
  </si>
  <si>
    <t>Összes bérköltség (1+2+3)</t>
  </si>
  <si>
    <t>Magyar Állam</t>
  </si>
  <si>
    <t>Állományi  (közmunkások nélkül) létszám és átlagkereset</t>
  </si>
  <si>
    <t>Teljes bérköltség megoszlása</t>
  </si>
  <si>
    <t>Bérfejlesztés (%) (előző évhez viszonyítva)</t>
  </si>
  <si>
    <t>értékvesztés különbözet</t>
  </si>
  <si>
    <t>Törzsrészvény, törzstőke névértéke (e Ft)</t>
  </si>
  <si>
    <t>egyéb munkavállalók</t>
  </si>
  <si>
    <t xml:space="preserve"> - túlóra és pótlékok</t>
  </si>
  <si>
    <t>g</t>
  </si>
  <si>
    <t>- közfoglalkoztatottak bére</t>
  </si>
  <si>
    <t>Állományi átlag kereset (eFt/hó)</t>
  </si>
  <si>
    <t>EU</t>
  </si>
  <si>
    <t>költségvetés</t>
  </si>
  <si>
    <t>saját forrás</t>
  </si>
  <si>
    <t>idegen forrás</t>
  </si>
  <si>
    <t>egyéb</t>
  </si>
  <si>
    <t>Leírás
(Az eljárás rövid bemutatása)</t>
  </si>
  <si>
    <t>Besorolás (legördülő lista)</t>
  </si>
  <si>
    <t>Finanszírozási forrás megjelölése (legördülő lista)</t>
  </si>
  <si>
    <t>KPI mutatók</t>
  </si>
  <si>
    <t>Mutató rövid megnevezése</t>
  </si>
  <si>
    <t>Mérték-egység</t>
  </si>
  <si>
    <t>Számítási mód</t>
  </si>
  <si>
    <t>Kiegészítő magyarázat (szükség esetén)</t>
  </si>
  <si>
    <t xml:space="preserve">Felhasznált naturáliák </t>
  </si>
  <si>
    <t>Közfoglalkoztatottak</t>
  </si>
  <si>
    <t>Adatszolgáltatás éve</t>
  </si>
  <si>
    <t>Adatszolgáltatás típusa</t>
  </si>
  <si>
    <t>1. negyedéves adatszolgáltatás</t>
  </si>
  <si>
    <t>2. negyedéves adatszolgáltatás</t>
  </si>
  <si>
    <t>3. negyedéves adatszolgáltatás</t>
  </si>
  <si>
    <t>üzleti terv</t>
  </si>
  <si>
    <t>adatoszlop kitöltésének határideje</t>
  </si>
  <si>
    <t>mérleg</t>
  </si>
  <si>
    <t>eredménykimutatás</t>
  </si>
  <si>
    <t>Változás, index</t>
  </si>
  <si>
    <t>h</t>
  </si>
  <si>
    <t>i</t>
  </si>
  <si>
    <t>j</t>
  </si>
  <si>
    <t>h=d+e+f+g</t>
  </si>
  <si>
    <t>k</t>
  </si>
  <si>
    <t>j-b</t>
  </si>
  <si>
    <t>Tervezett beruházások forrás szerinti megbontása</t>
  </si>
  <si>
    <t>Adózás előtti eredmény</t>
  </si>
  <si>
    <t>Nettó pénzügyi pozíció</t>
  </si>
  <si>
    <t>(eFt)</t>
  </si>
  <si>
    <t>Változás (%)</t>
  </si>
  <si>
    <t>Anyagjellegű ráfordítások</t>
  </si>
  <si>
    <t>Adózott eredmény</t>
  </si>
  <si>
    <t>Mérlegfőösszeg</t>
  </si>
  <si>
    <t>Saját tőke</t>
  </si>
  <si>
    <t>Aktivált saját telj. értéke</t>
  </si>
  <si>
    <t>Üzemi tevékenység eredménye</t>
  </si>
  <si>
    <t>Pénzügyi műveletek eredménye</t>
  </si>
  <si>
    <t>Befektetett eszközök</t>
  </si>
  <si>
    <t>Forgóeszközök</t>
  </si>
  <si>
    <t xml:space="preserve">Aktív időbeli elhatárolások </t>
  </si>
  <si>
    <t>Eszközök összesen</t>
  </si>
  <si>
    <t>Céltartalékok</t>
  </si>
  <si>
    <t xml:space="preserve">Kötelezettségek </t>
  </si>
  <si>
    <t xml:space="preserve">Passzív időbeli elhatárolások </t>
  </si>
  <si>
    <t xml:space="preserve">Források összesen </t>
  </si>
  <si>
    <t>Személyi jellegű egyéb kifizetés</t>
  </si>
  <si>
    <t xml:space="preserve">Forrást biztosító előirányzat </t>
  </si>
  <si>
    <t>Címrendi besorolás (Fejezet, cím stb. szám)</t>
  </si>
  <si>
    <t>Jogcím</t>
  </si>
  <si>
    <t>Eltérés Költségvetési törvényben szereplő összeghez képest</t>
  </si>
  <si>
    <t>Legfontosabb tervezett beruházások</t>
  </si>
  <si>
    <t>Megvalósulás esélye</t>
  </si>
  <si>
    <t>75% felett</t>
  </si>
  <si>
    <t>25%-75%</t>
  </si>
  <si>
    <t>Egyéb beruházások</t>
  </si>
  <si>
    <t>Fejlesztő és fenntartó beruházások</t>
  </si>
  <si>
    <t>Fejlesztő beruházások összesen</t>
  </si>
  <si>
    <t>Fenntartó beruházások összesen</t>
  </si>
  <si>
    <t>Informatikai back office beruházások</t>
  </si>
  <si>
    <t>Működéshez kritikus beruházások</t>
  </si>
  <si>
    <t>Működéshez szorosan kapcsolódó informatikai beruházások</t>
  </si>
  <si>
    <t>Működéshez szorosan kapcsolódó egyéb beruházások</t>
  </si>
  <si>
    <t>Alaptevékenységhez szükséges beruházások</t>
  </si>
  <si>
    <t>Check</t>
  </si>
  <si>
    <t>Kiemelt</t>
  </si>
  <si>
    <t>Nem kiemelt</t>
  </si>
  <si>
    <t>Kiemelt jelentőségű az üzleti terv szempontjából a beruházás megvalósulása?</t>
  </si>
  <si>
    <t>Kiemelt jelentőségű az üzleti terv szempontjából a közbeszerzés megvalósulása?</t>
  </si>
  <si>
    <t>Hitelkeret inverz</t>
  </si>
  <si>
    <t>GRAFIKON SEGÉDSOROK</t>
  </si>
  <si>
    <t>Értékesítés nettó árbevétele (nem beleértve a költségvetésből kapott támogatást)</t>
  </si>
  <si>
    <t>Egyéb forrás (pl. kapott kamat)</t>
  </si>
  <si>
    <t>Személyi jellegű kiadások</t>
  </si>
  <si>
    <t>Záró pénzeszköz állomány (hó végi érték)</t>
  </si>
  <si>
    <t>Hitelkeretből lehívott összeg (hó végi érték)</t>
  </si>
  <si>
    <t>Hitelkeretből még rendelkezésre álló összeg (hó végi érték)</t>
  </si>
  <si>
    <t>A teljes hitelkeret szerződött összege 
(hó végi érték)</t>
  </si>
  <si>
    <t>* több jogcímen kapott összegek külön sorban kerüljenek bemutatásra</t>
  </si>
  <si>
    <t>Személyi jellegű ráfordítás 
(E Ft)</t>
  </si>
  <si>
    <t>Szöveges magyarázatok</t>
  </si>
  <si>
    <t>Mt 208.</t>
  </si>
  <si>
    <t>Összesen:</t>
  </si>
  <si>
    <t>Átlag Létszám (fő)</t>
  </si>
  <si>
    <t>Bérköltség 
(E Ft)</t>
  </si>
  <si>
    <t>Megnevezés (szabadon szerkeszthető; az "A" oszlopban szereplő szolgáltatások csak példák, kérjük a Társaság egyedi sajátosságaihoz igazodó megbontást, és kitöltést)</t>
  </si>
  <si>
    <t>Eltérés</t>
  </si>
  <si>
    <t>Eltérés 
(%)</t>
  </si>
  <si>
    <t>Anyagjellegű ráfordítások*</t>
  </si>
  <si>
    <t>Igénybevett szolgáltatások értéke</t>
  </si>
  <si>
    <t>* az anyagjellegű ráfordítások összegének meg kell egyeznie az eredménykimutatásban szereplő értékekkel</t>
  </si>
  <si>
    <t>Személy jellegű egyéb kifizetés 
(E Ft)</t>
  </si>
  <si>
    <t>Anyavállalatra jutó saját tőke</t>
  </si>
  <si>
    <t>* A csökkenést negatív előjellel kérjük szerepeltetni</t>
  </si>
  <si>
    <t>Korrekciós tényezők összesen:</t>
  </si>
  <si>
    <t>1. Mérleg</t>
  </si>
  <si>
    <t>Eszköz-forrás</t>
  </si>
  <si>
    <t>3. Céltartalék és Értékvesztés</t>
  </si>
  <si>
    <t>2. Eredménykimutatás</t>
  </si>
  <si>
    <t>4. Egyéb bev. és ráf.</t>
  </si>
  <si>
    <t>5. Működési költség</t>
  </si>
  <si>
    <t>Személy jellegű ráfordítások</t>
  </si>
  <si>
    <t>6. Humán</t>
  </si>
  <si>
    <t>Terv 3. Anyagjellegű részletes</t>
  </si>
  <si>
    <t>Terv 4. Humán</t>
  </si>
  <si>
    <t>közmunkások</t>
  </si>
  <si>
    <t>Összesen - közmunkások nélkül:</t>
  </si>
  <si>
    <t>Közmunkások</t>
  </si>
  <si>
    <t xml:space="preserve">Összesen - közmunkásokkal </t>
  </si>
  <si>
    <t xml:space="preserve">Személy jellegű egyéb kifizetés </t>
  </si>
  <si>
    <t xml:space="preserve">Bérjárulék </t>
  </si>
  <si>
    <t>Átlaglétszám - közfoglalkoztatottak nélkül</t>
  </si>
  <si>
    <t>8. Beruházások</t>
  </si>
  <si>
    <t>Üzemanyag</t>
  </si>
  <si>
    <t>Beruházások összege</t>
  </si>
  <si>
    <t>Ellenőrzési oszlopok</t>
  </si>
  <si>
    <t>Ellenőrzési lapok</t>
  </si>
  <si>
    <t>Ellenőrzött tételek</t>
  </si>
  <si>
    <t>Eredménykimutatás-adózott eredmény</t>
  </si>
  <si>
    <t>Bérjárulék
(E Ft)</t>
  </si>
  <si>
    <t>A beszerzésre rendelkezésre álló forrás</t>
  </si>
  <si>
    <t>A szerződéskötés</t>
  </si>
  <si>
    <t>Leszerződött, de még nem teljesített és nem kifizetett beruházás-állomány</t>
  </si>
  <si>
    <t>Eljárásfajta (nyílt, meghívásos, hirdetmény nélküli, stb.)</t>
  </si>
  <si>
    <t>Különbségek (kalkulált)</t>
  </si>
  <si>
    <t>A szerződés szerinti teljesítés
és a pénzügyi teljesítés értéke</t>
  </si>
  <si>
    <t>50%-75%</t>
  </si>
  <si>
    <t>Forrásgazda (társaságon belüli szervezet)</t>
  </si>
  <si>
    <t>Beszerzés (OPEX)</t>
  </si>
  <si>
    <t>Beruházás (CAPEX)</t>
  </si>
  <si>
    <t>Közbeszerzés (CAPEX)</t>
  </si>
  <si>
    <t>Eljárásrend (közösségi, nemzeti)</t>
  </si>
  <si>
    <t>Közbeszerzés (OPEX)</t>
  </si>
  <si>
    <t>Közösségi</t>
  </si>
  <si>
    <t>Nemzeti</t>
  </si>
  <si>
    <t>Nyílt eljárás</t>
  </si>
  <si>
    <t>Meghívásos eljárás</t>
  </si>
  <si>
    <t>Innovációs partnerség</t>
  </si>
  <si>
    <t>Tárgyalásos eljárás</t>
  </si>
  <si>
    <t>Versenypárbeszéd</t>
  </si>
  <si>
    <t>Hirdetmény nélküli tárgyalásos</t>
  </si>
  <si>
    <t>Nem közbeszerzés</t>
  </si>
  <si>
    <t>Egyéb közbeszerzés</t>
  </si>
  <si>
    <t>(Köz)beszerzési/beruházási ütemterv</t>
  </si>
  <si>
    <t>E Ft-ban</t>
  </si>
  <si>
    <t>Költségvetési forrás éve (2023. évi vagy korábbi évben biztosított)</t>
  </si>
  <si>
    <t>Költségvetési törvényben szereplő összeg (E Ft)</t>
  </si>
  <si>
    <t>Eljárás indításának tervezett időpontja (negyedév, 
pl. 2023 Q2)</t>
  </si>
  <si>
    <t>2023-ban</t>
  </si>
  <si>
    <t>2023 utáni évekre összesítetten</t>
  </si>
  <si>
    <t>Tervezett időpontja (negyedév, 
pl. 2023 Q2)</t>
  </si>
  <si>
    <t>Tervezett értéke 2023-ra</t>
  </si>
  <si>
    <t>Tényleges értéke 2023-ra
Kitöltendő: 
2023 Q2</t>
  </si>
  <si>
    <t>Tényleges értéke 2023-ra
Kitöltendő: 
2023 Q3</t>
  </si>
  <si>
    <t>Tervezett értéke 2023 utáni évekre összesítetten</t>
  </si>
  <si>
    <t>2023-ban
(terv)</t>
  </si>
  <si>
    <t>2023-ban
(tény)
Kitöltendő: 
2023 Q2</t>
  </si>
  <si>
    <t>2023-ban
(tény)
Kitöltendő: 
2023 Q3</t>
  </si>
  <si>
    <t>2023 utáni években összesítetten
(terv)</t>
  </si>
  <si>
    <t>A rendelkezésre álló forrás és a leszerződött összeg különbsége 2023-ban
Terv</t>
  </si>
  <si>
    <t>A rendelkezésre álló forrás és a leszerződött összeg különbsége 2023-ban
Tény Q2</t>
  </si>
  <si>
    <t>A rendelkezésre álló forrás és a leszerződött összeg különbsége 2023-ban
Tény Q3</t>
  </si>
  <si>
    <t>A rendelkezésre álló forrás és a leszerződött összeg különbsége 2023 után</t>
  </si>
  <si>
    <t>A rendelkezésre álló forrás és a kifizetett összeg különbsége 2023-ban
Terv</t>
  </si>
  <si>
    <t>A rendelkezésre álló forrás és a kifizetett összeg különbsége 2023-ban
Tény Q2</t>
  </si>
  <si>
    <t>A rendelkezésre álló forrás és a kifizetett összeg különbsége 2023-ban
Tény Q3</t>
  </si>
  <si>
    <t>A rendelkezésre álló forrás és a kifizetett összeg különbsége 2023 után</t>
  </si>
  <si>
    <t>A szerződött és a kifizetett összeg különbsége 2023-ban
Terv</t>
  </si>
  <si>
    <t>A szerződött és a kifizetett összeg különbsége 2023-ban
Tény Q2</t>
  </si>
  <si>
    <t>A szerződött és a kifizetett összeg különbsége 2023-ban
Tény Q3</t>
  </si>
  <si>
    <t>A szerződött és a kifizetett összeg különbsége 2023 után</t>
  </si>
  <si>
    <t>adatok E Ft-ban</t>
  </si>
  <si>
    <r>
      <t xml:space="preserve">Az alkalmazott kontroll eljárások figyelembe vétele mellett meghatározott nettó kockázati hatás és nettó bekövetkezési valószínűség szorzata az </t>
    </r>
    <r>
      <rPr>
        <i/>
        <sz val="10"/>
        <color theme="1"/>
        <rFont val="Arial"/>
        <family val="2"/>
        <charset val="238"/>
      </rPr>
      <t>EBITDA-ra,</t>
    </r>
    <r>
      <rPr>
        <sz val="10"/>
        <color theme="1"/>
        <rFont val="Arial"/>
        <family val="2"/>
        <charset val="238"/>
      </rPr>
      <t xml:space="preserve">  az </t>
    </r>
    <r>
      <rPr>
        <i/>
        <sz val="10"/>
        <color theme="1"/>
        <rFont val="Arial"/>
        <family val="2"/>
        <charset val="238"/>
      </rPr>
      <t>Adózás előtti eredményre</t>
    </r>
    <r>
      <rPr>
        <sz val="10"/>
        <color theme="1"/>
        <rFont val="Arial"/>
        <family val="2"/>
        <charset val="238"/>
      </rPr>
      <t xml:space="preserve"> és a </t>
    </r>
    <r>
      <rPr>
        <i/>
        <sz val="10"/>
        <color theme="1"/>
        <rFont val="Arial"/>
        <family val="2"/>
        <charset val="238"/>
      </rPr>
      <t>nettó pénzügyi pozícióra</t>
    </r>
    <r>
      <rPr>
        <sz val="10"/>
        <color theme="1"/>
        <rFont val="Arial"/>
        <family val="2"/>
        <charset val="238"/>
      </rPr>
      <t xml:space="preserve"> vonatkozóan - a megfelelő időszakra vonatkozóan (</t>
    </r>
    <r>
      <rPr>
        <i/>
        <sz val="10"/>
        <rFont val="Arial"/>
        <family val="2"/>
        <charset val="238"/>
      </rPr>
      <t>automatikusan kalkulálódik</t>
    </r>
    <r>
      <rPr>
        <sz val="10"/>
        <rFont val="Arial"/>
        <family val="2"/>
        <charset val="238"/>
      </rPr>
      <t xml:space="preserve">). A kockázat/esélyek valószínűséggel súlyozott hatása sorhoz tartozó cellákba kérjük ne írjon semmit. </t>
    </r>
  </si>
  <si>
    <t>Kockázatok/esélyek valószínűséggel súlyozott hatása</t>
  </si>
  <si>
    <t>Azon eljárások/intézkedések megnevezése, amelyek lehetővé teszik a kockázatok hatásának és/vagy bekövetkezési valószínűségének csökkenését, illetve az esélyek realizálásának/és vagy bekövetkezési valószínűségének a növelését.</t>
  </si>
  <si>
    <t>Intézkedések</t>
  </si>
  <si>
    <r>
      <t xml:space="preserve">A kockázat/esély </t>
    </r>
    <r>
      <rPr>
        <i/>
        <sz val="10"/>
        <color theme="1"/>
        <rFont val="Arial"/>
        <family val="2"/>
        <charset val="238"/>
      </rPr>
      <t>nettó pénzügyi pozícióra</t>
    </r>
    <r>
      <rPr>
        <sz val="10"/>
        <color theme="1"/>
        <rFont val="Arial"/>
        <family val="2"/>
        <charset val="238"/>
      </rPr>
      <t xml:space="preserve"> gyakorolt hatásának azon része, amellyel az üzleti tervhez illetve a legutóbbi várható értékhez képest nem kalkulált a tagvállalat.</t>
    </r>
  </si>
  <si>
    <r>
      <t xml:space="preserve">A kockázat/esély </t>
    </r>
    <r>
      <rPr>
        <i/>
        <sz val="10"/>
        <color theme="1"/>
        <rFont val="Arial"/>
        <family val="2"/>
        <charset val="238"/>
      </rPr>
      <t>Adózás előtti eredményre</t>
    </r>
    <r>
      <rPr>
        <sz val="10"/>
        <color theme="1"/>
        <rFont val="Arial"/>
        <family val="2"/>
        <charset val="238"/>
      </rPr>
      <t xml:space="preserve"> gyakorolt hatásának azon része, amellyel az üzleti tervhez illetve a legutóbbi várható értékhez képest nem kalkulált a tagvállalat.</t>
    </r>
  </si>
  <si>
    <r>
      <t xml:space="preserve">A kockázat/esély </t>
    </r>
    <r>
      <rPr>
        <i/>
        <sz val="10"/>
        <color theme="1"/>
        <rFont val="Arial"/>
        <family val="2"/>
        <charset val="238"/>
      </rPr>
      <t>EBITDA-ra</t>
    </r>
    <r>
      <rPr>
        <sz val="10"/>
        <color theme="1"/>
        <rFont val="Arial"/>
        <family val="2"/>
        <charset val="238"/>
      </rPr>
      <t xml:space="preserve"> gyakorolt hatásának azon része, amellyel az üzleti tervhez illetve a legutóbbi várható értékhez képest nem kalkulált a tagvállalat.</t>
    </r>
  </si>
  <si>
    <t>EBITDA</t>
  </si>
  <si>
    <r>
      <rPr>
        <b/>
        <sz val="10"/>
        <color theme="1"/>
        <rFont val="Arial"/>
        <family val="2"/>
        <charset val="238"/>
      </rPr>
      <t xml:space="preserve">Kockázat/esély becsült hatása az alkalmazott kontroll/kockázatkezelési eljárások figyelembe vétele mellett. </t>
    </r>
    <r>
      <rPr>
        <sz val="10"/>
        <color theme="1"/>
        <rFont val="Arial"/>
        <family val="2"/>
        <charset val="238"/>
      </rPr>
      <t xml:space="preserve">A számszerű hatásokat előjelhelyesen szükséges felvezetni (pl. kockázat hatása → az eredménykimutatásra - 1 Mrd Ft → a nettó pénzügyi pozícióra: + 0,8 Mrd Ft). A kockázatok negatívan hatnak az </t>
    </r>
    <r>
      <rPr>
        <i/>
        <sz val="10"/>
        <color theme="1"/>
        <rFont val="Arial"/>
        <family val="2"/>
        <charset val="238"/>
      </rPr>
      <t xml:space="preserve">EBITDA-ra </t>
    </r>
    <r>
      <rPr>
        <sz val="10"/>
        <color theme="1"/>
        <rFont val="Arial"/>
        <family val="2"/>
        <charset val="238"/>
      </rPr>
      <t xml:space="preserve">és az </t>
    </r>
    <r>
      <rPr>
        <i/>
        <sz val="10"/>
        <color theme="1"/>
        <rFont val="Arial"/>
        <family val="2"/>
        <charset val="238"/>
      </rPr>
      <t>Adózás előtti eredményre</t>
    </r>
    <r>
      <rPr>
        <sz val="10"/>
        <color theme="1"/>
        <rFont val="Arial"/>
        <family val="2"/>
        <charset val="238"/>
      </rPr>
      <t>, mí</t>
    </r>
    <r>
      <rPr>
        <i/>
        <sz val="10"/>
        <color theme="1"/>
        <rFont val="Arial"/>
        <family val="2"/>
        <charset val="238"/>
      </rPr>
      <t>g</t>
    </r>
    <r>
      <rPr>
        <sz val="10"/>
        <color theme="1"/>
        <rFont val="Arial"/>
        <family val="2"/>
        <charset val="238"/>
      </rPr>
      <t xml:space="preserve"> pozitívan a</t>
    </r>
    <r>
      <rPr>
        <i/>
        <sz val="10"/>
        <color theme="1"/>
        <rFont val="Arial"/>
        <family val="2"/>
        <charset val="238"/>
      </rPr>
      <t xml:space="preserve"> nettó pénzügyi pozícióra. Az esélyek pozitívan hatnak az EBITDA-ra és az Adózás előtti eredményre, </t>
    </r>
    <r>
      <rPr>
        <sz val="10"/>
        <color theme="1"/>
        <rFont val="Arial"/>
        <family val="2"/>
        <charset val="238"/>
      </rPr>
      <t>míg negatívan a</t>
    </r>
    <r>
      <rPr>
        <i/>
        <sz val="10"/>
        <color theme="1"/>
        <rFont val="Arial"/>
        <family val="2"/>
        <charset val="238"/>
      </rPr>
      <t xml:space="preserve"> nettó pénzügyi pozícióra. </t>
    </r>
  </si>
  <si>
    <t xml:space="preserve">Nettó kockázati hatás </t>
  </si>
  <si>
    <t xml:space="preserve">A kockázat/esély múltbeli előfordulása, a rendelkezésre álló információk, valamint a jövőbeli várakozások alapján meghatározott valószínűségi érték - a megfelelő időszakra vonatkozóan - (%-ban kifejezve), az alkalmazott kontroll eljárások figyelembe vétele mellett:
• Javasolt a legalább 50% feletti bekövetkezési valószínűséggel rendelkező kockázatokat/esélyeket megadni.
• A nettó bekövetkezési kockázatot valószínűségét szükséges megadni, ami már tartalmazza a kockázat bekövetkezési esélyének csökkentésére vagy az esély bekövetkezési esélyének realizálására alkalmazott kontroll eljárásokat/intézkedéseket.  </t>
  </si>
  <si>
    <t>Nettó bekövetkezési
valószínűség [%]</t>
  </si>
  <si>
    <t>A kockázatok/esélyek rövid megnevezése és értelmezése</t>
  </si>
  <si>
    <t xml:space="preserve">Kockázat / Esély 
megnevezése </t>
  </si>
  <si>
    <t xml:space="preserve">Az "A" oszlop a kockázatok/esélyek hatásának és bekövetkezési valószínűségének a várható tendenciáját mutatja, ezért kérjük, hogy ebbe az oszlopba ne írjon semmit. </t>
  </si>
  <si>
    <r>
      <t xml:space="preserve">Azon társaságok esetében, amelyek csoportszinten működnek, kérjük hogy az anyavállalat töltse ki a kockázat-esély jelentést a teljes cégcsoportra vonatkozó konszolidált (összevont) adatokkal, ideértve a nettó bekövetkezési valószínűség, </t>
    </r>
    <r>
      <rPr>
        <b/>
        <i/>
        <sz val="10"/>
        <rFont val="Arial"/>
        <family val="2"/>
        <charset val="238"/>
      </rPr>
      <t>EBITDA</t>
    </r>
    <r>
      <rPr>
        <b/>
        <sz val="10"/>
        <rFont val="Arial"/>
        <family val="2"/>
        <charset val="238"/>
      </rPr>
      <t xml:space="preserve">, </t>
    </r>
    <r>
      <rPr>
        <b/>
        <i/>
        <sz val="10"/>
        <rFont val="Arial"/>
        <family val="2"/>
        <charset val="238"/>
      </rPr>
      <t>Adózás előtti eredmény, nettó pénzügyi pozíció</t>
    </r>
    <r>
      <rPr>
        <b/>
        <sz val="10"/>
        <rFont val="Arial"/>
        <family val="2"/>
        <charset val="238"/>
      </rPr>
      <t xml:space="preserve"> és az intézkedés oszlopokat is. </t>
    </r>
  </si>
  <si>
    <r>
      <t xml:space="preserve">Kérjük, hogy a társaságok eredményességére leginkább befolyást gyakoroló feltételezésekkel (pl. hődíj, rendszerhasználati díj), illetve premisszákkal (pl. TTF árfolyam) kapcsolatos érzékenységvizsgálat eredményeket ne a kockázat-esély jelentésben adják meg.  
</t>
    </r>
    <r>
      <rPr>
        <b/>
        <sz val="10"/>
        <rFont val="Arial"/>
        <family val="2"/>
        <charset val="238"/>
      </rPr>
      <t xml:space="preserve">Csak abban az esetben jelentsenek a feltételezések/premisszák kapcsán a kockázat-esély jelentés keretein belül, ha a külső környezet változásaiból kiindulva </t>
    </r>
    <r>
      <rPr>
        <b/>
        <u/>
        <sz val="10"/>
        <rFont val="Arial"/>
        <family val="2"/>
        <charset val="238"/>
      </rPr>
      <t>valós</t>
    </r>
    <r>
      <rPr>
        <b/>
        <sz val="10"/>
        <rFont val="Arial"/>
        <family val="2"/>
        <charset val="238"/>
      </rPr>
      <t xml:space="preserve"> (és nem csak technikai) kockázatot/esélyt kívánnak előre jelezni az adott feltételezés/premissza kapcsán.</t>
    </r>
  </si>
  <si>
    <r>
      <t xml:space="preserve">Kérjük, hogy </t>
    </r>
    <r>
      <rPr>
        <b/>
        <sz val="10"/>
        <color theme="1"/>
        <rFont val="Arial"/>
        <family val="2"/>
        <charset val="238"/>
      </rPr>
      <t>az üzleti események hatását nettó módon</t>
    </r>
    <r>
      <rPr>
        <sz val="10"/>
        <color theme="1"/>
        <rFont val="Arial"/>
        <family val="2"/>
        <charset val="238"/>
      </rPr>
      <t>, vagyis az alkalmazott kontroll eljárások figyelembe vétele mellett számszerűsítsék.</t>
    </r>
    <r>
      <rPr>
        <b/>
        <sz val="10"/>
        <color rgb="FFFF0000"/>
        <rFont val="Arial"/>
        <family val="2"/>
        <charset val="238"/>
      </rPr>
      <t/>
    </r>
  </si>
  <si>
    <t xml:space="preserve">Bruttó 75% feletti bekövetkezési valószínűség esetén indokolt az adott üzleti esemény üzleti tervben való szerepeltetése, míg 50-75% közötti bruttó bekövetkezési valószínűség esetén az adott esemény tervesítése mérlegelés tárgyát képezi. </t>
  </si>
  <si>
    <r>
      <t>Az év hátralevő időszakában potenciálisan bekövetkező</t>
    </r>
    <r>
      <rPr>
        <b/>
        <sz val="10"/>
        <color theme="1"/>
        <rFont val="Arial"/>
        <family val="2"/>
        <charset val="238"/>
      </rPr>
      <t xml:space="preserve"> üzleti események eredmény, illetve nettó pénzügyi pozícióra gyakorolt hatását, tehát a jelen várható értékhez képest szükséges megadni </t>
    </r>
    <r>
      <rPr>
        <sz val="10"/>
        <color theme="1"/>
        <rFont val="Arial"/>
        <family val="2"/>
        <charset val="238"/>
      </rPr>
      <t xml:space="preserve">(Mrd Ft-ban) a következők szerint:
    o  A kockázatok </t>
    </r>
    <r>
      <rPr>
        <i/>
        <sz val="10"/>
        <color theme="1"/>
        <rFont val="Arial"/>
        <family val="2"/>
        <charset val="238"/>
      </rPr>
      <t>EBITDA</t>
    </r>
    <r>
      <rPr>
        <sz val="10"/>
        <color theme="1"/>
        <rFont val="Arial"/>
        <family val="2"/>
        <charset val="238"/>
      </rPr>
      <t>-ra és</t>
    </r>
    <r>
      <rPr>
        <i/>
        <sz val="10"/>
        <color theme="1"/>
        <rFont val="Arial"/>
        <family val="2"/>
        <charset val="238"/>
      </rPr>
      <t xml:space="preserve"> Adózás előtti eredmény</t>
    </r>
    <r>
      <rPr>
        <sz val="10"/>
        <color theme="1"/>
        <rFont val="Arial"/>
        <family val="2"/>
        <charset val="238"/>
      </rPr>
      <t>re gyakorolt hatása negatív,</t>
    </r>
    <r>
      <rPr>
        <i/>
        <sz val="10"/>
        <color theme="1"/>
        <rFont val="Arial"/>
        <family val="2"/>
        <charset val="238"/>
      </rPr>
      <t xml:space="preserve"> Nettó pénzügyi pozíció</t>
    </r>
    <r>
      <rPr>
        <sz val="10"/>
        <color theme="1"/>
        <rFont val="Arial"/>
        <family val="2"/>
        <charset val="238"/>
      </rPr>
      <t>ra gyakorolt hatásuk (növelik az adósságot) pedig pozitív.
    o  Az esélyek számszerűsítése fordított logika mentén történik, azaz az esélyek</t>
    </r>
    <r>
      <rPr>
        <i/>
        <sz val="10"/>
        <color theme="1"/>
        <rFont val="Arial"/>
        <family val="2"/>
        <charset val="238"/>
      </rPr>
      <t xml:space="preserve"> EBITDA-ra</t>
    </r>
    <r>
      <rPr>
        <sz val="10"/>
        <color theme="1"/>
        <rFont val="Arial"/>
        <family val="2"/>
        <charset val="238"/>
      </rPr>
      <t xml:space="preserve"> és </t>
    </r>
    <r>
      <rPr>
        <i/>
        <sz val="10"/>
        <color theme="1"/>
        <rFont val="Arial"/>
        <family val="2"/>
        <charset val="238"/>
      </rPr>
      <t>Adózás előtti eredményre</t>
    </r>
    <r>
      <rPr>
        <sz val="10"/>
        <color theme="1"/>
        <rFont val="Arial"/>
        <family val="2"/>
        <charset val="238"/>
      </rPr>
      <t xml:space="preserve"> gyakorolt hatása pozitív, a </t>
    </r>
    <r>
      <rPr>
        <i/>
        <sz val="10"/>
        <color theme="1"/>
        <rFont val="Arial"/>
        <family val="2"/>
        <charset val="238"/>
      </rPr>
      <t>Nettó pénzügyi pozícióra</t>
    </r>
    <r>
      <rPr>
        <sz val="10"/>
        <color theme="1"/>
        <rFont val="Arial"/>
        <family val="2"/>
        <charset val="238"/>
      </rPr>
      <t xml:space="preserve"> gyakorolt hatásuk (csökkentik az adósságot) pedig negatív </t>
    </r>
  </si>
  <si>
    <t>Alapelvek:</t>
  </si>
  <si>
    <t>Kitöltési útmutató:</t>
  </si>
  <si>
    <t>Esély megvalósulása, illetve a kockázat elkerülése, hatásának csökkentése érdekében tett intézkedések</t>
  </si>
  <si>
    <t>%</t>
  </si>
  <si>
    <t>Kockázatok/esélyek rövid megnevezése, értelmezése</t>
  </si>
  <si>
    <t>Várható érték</t>
  </si>
  <si>
    <t>Energiaköltség</t>
  </si>
  <si>
    <t>Bankköltség</t>
  </si>
  <si>
    <t>Biztosítási díj</t>
  </si>
  <si>
    <t>Szállítói kiadás (nem beruházás)</t>
  </si>
  <si>
    <t>Beruházási szállitói kiadás</t>
  </si>
  <si>
    <t>Adó jellegű kifizetések</t>
  </si>
  <si>
    <t>Egyéb - Letéti számla kifizetés</t>
  </si>
  <si>
    <t>Ebből fejlesztési célra kapott támogatás, pénzeszköz</t>
  </si>
  <si>
    <t>Ebből egyéb kapott és igényelt támogatás</t>
  </si>
  <si>
    <t>Ebből nem kiemelt egyéb bevételek</t>
  </si>
  <si>
    <t>Ebből Selejtezések</t>
  </si>
  <si>
    <t>Ebből nem kiemelt egyéb ráfordítások</t>
  </si>
  <si>
    <t>- egyéb (prémium, 13. havi, stb.)</t>
  </si>
  <si>
    <t>Egyéb igénybe vett szolgáltatások</t>
  </si>
  <si>
    <t xml:space="preserve">Továbbszámlázott szolgáltatások </t>
  </si>
  <si>
    <t>Egyéb forrás - Adóvisszatértés</t>
  </si>
  <si>
    <t>Általános, differenciált bérfejlesztés</t>
  </si>
  <si>
    <t xml:space="preserve">Új tevékenységekhez kapcsolódó létszám igények </t>
  </si>
  <si>
    <t>Szervezet racionalizálása</t>
  </si>
  <si>
    <t>Mozgóbérek, műszakpótlék, túlóra növekedése</t>
  </si>
  <si>
    <t>Egyéb személyi jellegű ráfordítások</t>
  </si>
  <si>
    <t>Szerződés teljesítésének várható időpontja</t>
  </si>
  <si>
    <t>Változás %</t>
  </si>
  <si>
    <t>j/b-1</t>
  </si>
  <si>
    <t>D3, E3, F3 cellák</t>
  </si>
  <si>
    <t>EBITDA
(M Ft)</t>
  </si>
  <si>
    <t>Adózás előtti eredmény
(M Ft)</t>
  </si>
  <si>
    <t>Nettó 
pénzügyi pozíció
(M Ft)</t>
  </si>
  <si>
    <t>Nettó 
adósság
(M Ft)</t>
  </si>
  <si>
    <t>Gyakornoki program</t>
  </si>
  <si>
    <t xml:space="preserve"> Ebből: az átváltoztatható és áváltozó kötvények</t>
  </si>
  <si>
    <t xml:space="preserve"> Átváltoztatható és átváltozó kötvények</t>
  </si>
  <si>
    <t>Részesedések, értékpapírok, tartósan adott kölcsönök, bankbetétek értékvesztése</t>
  </si>
  <si>
    <t>Ebből közhasznú célra kapott támogatás alapítótól</t>
  </si>
  <si>
    <t>Egyéb forrás - Letéti számla befizetés</t>
  </si>
  <si>
    <t>Egyéb forrás - Oktatási hozzájárulás bevétele</t>
  </si>
  <si>
    <t>Megbízási díjak - például: Döntőbizottságok,  Bíráló Bizottságok</t>
  </si>
  <si>
    <r>
      <rPr>
        <b/>
        <sz val="10"/>
        <color theme="1"/>
        <rFont val="Arial"/>
        <family val="2"/>
        <charset val="238"/>
      </rPr>
      <t xml:space="preserve">Kérjük, hogy a  jelentésben csak azokat az eseményeket tüntessék fel, amelyek a 2025. év vonatkozásában specifikusan megjelenhetnek. 
</t>
    </r>
    <r>
      <rPr>
        <b/>
        <sz val="10"/>
        <color rgb="FFFF0000"/>
        <rFont val="Arial"/>
        <family val="2"/>
        <charset val="238"/>
      </rPr>
      <t xml:space="preserve">Azokról az eseményekről, amelyek több év átlagában vizsgálva bekövetkezhetnek - akár az adott üzleti évben is - a jelen folyamatban </t>
    </r>
    <r>
      <rPr>
        <b/>
        <u/>
        <sz val="10"/>
        <color rgb="FFFF0000"/>
        <rFont val="Arial"/>
        <family val="2"/>
        <charset val="238"/>
      </rPr>
      <t>ne</t>
    </r>
    <r>
      <rPr>
        <b/>
        <sz val="10"/>
        <color rgb="FFFF0000"/>
        <rFont val="Arial"/>
        <family val="2"/>
        <charset val="238"/>
      </rPr>
      <t xml:space="preserve"> tegyenek jelentést!</t>
    </r>
  </si>
  <si>
    <t>2025. évi terv adatok</t>
  </si>
  <si>
    <r>
      <rPr>
        <b/>
        <sz val="12"/>
        <rFont val="Calibri"/>
        <family val="2"/>
        <charset val="238"/>
        <scheme val="minor"/>
      </rPr>
      <t xml:space="preserve">Útmutató a táblázat használatához
</t>
    </r>
    <r>
      <rPr>
        <sz val="12"/>
        <rFont val="Calibri"/>
        <family val="2"/>
        <charset val="238"/>
        <scheme val="minor"/>
      </rPr>
      <t xml:space="preserve">
1) Az előlap táblán kell megadni az adatszolgáltatás típusát, legördülő választófül segítségével (üzleti terv, Q1, Q2, Q3 negyedéves adatszolgáltatás), ami  a kitöltendő adatokat befolyásolja.
2) A megküldött táblázatokban az adatokat ezer forintban kérjük megadni.
3)  A táblák citrom- és narancssárga színű cellái szabadon tölthetők ki, a munkalapok egyéb mezői nem változtathatóak (kivéve Likviditási terv, a KPI mutatók, a Közbeszerzési terv).
4) Az üzleti terv leadásakor az összes munkalap kitöltendő, a negyedéves adatszolgáltatás esetén a Terv 1.-Terv 4. táblázatokat, a Céltartalék és értékvesztés, illetve a  Közbeszerzési terv munkalapok értelemszerűen nem szükséges kitölteni, a Részesedések (amennyiben szükséges) a 2025.12.31 Tény adatokkal feltöltendők a Q1 adatszolgáltatásnál.
5) A negyedéves megbontású oszlopokban gördített adatokat kérünk megadni.
6) A 2025. évi tény adatok először a Q1 adatszolgáltatásnál szükségesek (kivével a (köz)beszerzési és beruházási ütemtervet, ahol a Q2 adatszolgáltatás keretében kell első alkalommal tény adatokat szolgáltatni. 
7) A 2026. évi várható adatok kitöltése először a Q2 adatszolgáltatásnál szükséges.                                                                                                                                                                                                                                                                                                                                                                                                                                                                                                                                                                                                                                                                                                                                         
8) A táblázat kitöltése kapcsán felvetődő bármilyen kérdés esetén állunk szíves rendelkezésükre.
9) A "8. Beruházás" fülön kizárólag azokat a beruházásokat kérjük feltüntetni (akkor is, ha közbeszerzés keretében kerülnek megvalósításra és akkor is, ha nem), amelyek a tervek szerint az adott időszakban műszakilag teljesülni fognak ÉS a teljesítésigazolásuk is kiállításra fog kerülni ÉS a kifizetésükre is sor fog kerülni. Ez alól kivétel a "Leszerződött, de még nem teljesített és nem kifizetett beruházás-állomány" sor, ahol értelemszerűen azokat a folyamatban lévő beruházásokat kell megjeleníteni, amelyek kapcsán a szerződéskötésre már sor került, de még nem került kiállításra a teljesítés-igazolás, vagy még nem fizették ki az ellenértékét. 
10) A "(Köz)besz. &amp; beruh ütemterv" fülön az arra szolgáló cellákban kérjük olyan szempontból megbontani a beszerzéseket (ide értve a közbeszerzéket és a beruházásokat is), hogy megállapítható legyen az adott beszerzésre (beruházásra) fordítható forrás összege, a szerződött érték, valamint az, hogy a leszerződött összegből mekkora értékű beszerzés (beruházás) fog várhatóan megvalósulni 2025-ben, illetve az azt követő években. Akkor tekinthető az adott beszerzés (beruházás) megvalósultnak, ha az fizikailag megvalósult ÉS a teljesítésigazolást kiállította róla a megrendelő ÉS a megrendelő ténylegesen ki is fizette azt.  A táblázat K, L, O, P, S és T oszlopait a Q2 és Q3 adatszolgáltatás során kell feltölteni tény adatokkal (nem kell várható adatokat megadni).</t>
    </r>
    <r>
      <rPr>
        <sz val="12"/>
        <color theme="1"/>
        <rFont val="Calibri"/>
        <family val="2"/>
        <charset val="238"/>
        <scheme val="minor"/>
      </rPr>
      <t xml:space="preserve">
  </t>
    </r>
    <r>
      <rPr>
        <b/>
        <sz val="12"/>
        <color theme="1"/>
        <rFont val="Calibri"/>
        <family val="2"/>
        <charset val="238"/>
        <scheme val="minor"/>
      </rPr>
      <t xml:space="preserve">
                                                                                                                                                                                   </t>
    </r>
  </si>
  <si>
    <t>2025.12.31. Várható</t>
  </si>
  <si>
    <t>2026.12.31. Terv</t>
  </si>
  <si>
    <t>2026. évi üzleti terv</t>
  </si>
  <si>
    <t>Eltérés 2025. évi várhatóhoz képest</t>
  </si>
  <si>
    <t>2025. év Terv</t>
  </si>
  <si>
    <t>2025. év várható</t>
  </si>
  <si>
    <t>2026. év terv</t>
  </si>
  <si>
    <t>2025. évi terv-várható eltérés</t>
  </si>
  <si>
    <t>2026. évi terv-2025. évi várható eltérés</t>
  </si>
  <si>
    <t>2025. évi elfogadott üzleti tervben szereplő értékek</t>
  </si>
  <si>
    <t>2025. év végi várható értékek</t>
  </si>
  <si>
    <t>2025. évi üzleti tervben szereplő és a 2025. év végi várható záró érték közötti eltérés mértéke</t>
  </si>
  <si>
    <t>2026. évi  létszám és személy jellegű ráfordítás növelő és csökkentő tényezők*</t>
  </si>
  <si>
    <t>2025. évi belépések évesített áthúzódó hatása (év közben belépett munkavállalók 2025-re vonatkozó ráfordítás és átlaglétszám többlete), valamint a 2025. évi fluktuáció hatása 2026-ra</t>
  </si>
  <si>
    <t xml:space="preserve">Tisztségviselők díjazásának, pozíciók betöltöttségének 2025. és 2026. évi változásainak hatása </t>
  </si>
  <si>
    <t xml:space="preserve">2026. évi tervezett értékek </t>
  </si>
  <si>
    <t>Eljárás indításának tervezett időpontja (negyedév, 
pl. 2026 Q2)</t>
  </si>
  <si>
    <t>2026-ban</t>
  </si>
  <si>
    <t>2026 utáni évekre összesítetten</t>
  </si>
  <si>
    <t>Tervezett időpontja (negyedév, 
pl. 2026 Q2)</t>
  </si>
  <si>
    <t>Tervezett értéke 2026-ra</t>
  </si>
  <si>
    <t>Tényleges értéke 2026-ra
Kitöltendő: 
2025 Q2</t>
  </si>
  <si>
    <t>Tényleges értéke 2026-ra
Kitöltendő: 
2025 Q3</t>
  </si>
  <si>
    <t>Tervezett értéke 2026 utáni évekre összesítetten</t>
  </si>
  <si>
    <t>2026-ban
(terv)</t>
  </si>
  <si>
    <t>2026-ban
(tény)
Kitöltendő: 
2025 Q2</t>
  </si>
  <si>
    <t>2026-ban
(tény)
Kitöltendő: 
2025 Q3</t>
  </si>
  <si>
    <t>2026 utáni években összesítetten
(terv)</t>
  </si>
  <si>
    <t>A rendelkezésre álló forrás és a leszerződött összeg különbsége 2026-ban
Terv</t>
  </si>
  <si>
    <t>A rendelkezésre álló forrás és a leszerződött összeg különbsége 2026-ban
Tény Q2</t>
  </si>
  <si>
    <t>A rendelkezésre álló forrás és a leszerződött összeg különbsége 2026-ban
Tény Q3</t>
  </si>
  <si>
    <t>A rendelkezésre álló forrás és a leszerződött összeg különbsége 2026 után</t>
  </si>
  <si>
    <t>A rendelkezésre álló forrás és a kifizetett összeg különbsége 2026-ban
Terv</t>
  </si>
  <si>
    <t>A rendelkezésre álló forrás és a kifizetett összeg különbsége 2026-ban
Tény Q2</t>
  </si>
  <si>
    <t>A rendelkezésre álló forrás és a kifizetett összeg különbsége 2026-ban
Tény Q3</t>
  </si>
  <si>
    <t>A rendelkezésre álló forrás és a kifizetett összeg különbsége 2026 után</t>
  </si>
  <si>
    <t>A szerződött és a kifizetett összeg különbsége 2026-ban
Terv</t>
  </si>
  <si>
    <t>A szerződött és a kifizetett összeg különbsége 2026-ban
Tény Q2</t>
  </si>
  <si>
    <t>A szerződött és a kifizetett összeg különbsége 2026-ban
Tény Q3</t>
  </si>
  <si>
    <t>A szerződött és a kifizetett összeg különbsége 2026 után</t>
  </si>
  <si>
    <t>2026. évi terv korrigálva a kockázatok/esélyek súlyozott hatásával</t>
  </si>
  <si>
    <t xml:space="preserve">Azokat a társaság számára releváns üzleti eseményeket szükséges szerepeltetni, amelyek a 2026. évi üzleti tervbe nem kerültek beépítésre. </t>
  </si>
  <si>
    <r>
      <t xml:space="preserve">A 2026. évi üzleti tervben szereplő </t>
    </r>
    <r>
      <rPr>
        <i/>
        <sz val="10"/>
        <color theme="1"/>
        <rFont val="Arial"/>
        <family val="2"/>
        <charset val="238"/>
      </rPr>
      <t>EBITDA</t>
    </r>
    <r>
      <rPr>
        <sz val="10"/>
        <color theme="1"/>
        <rFont val="Arial"/>
        <family val="2"/>
        <charset val="238"/>
      </rPr>
      <t xml:space="preserve">, </t>
    </r>
    <r>
      <rPr>
        <i/>
        <sz val="10"/>
        <color theme="1"/>
        <rFont val="Arial"/>
        <family val="2"/>
        <charset val="238"/>
      </rPr>
      <t>Adózás előtti eredmény,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nettó pénzügyi pozíció összeg megadása</t>
    </r>
    <r>
      <rPr>
        <sz val="10"/>
        <color theme="1"/>
        <rFont val="Arial"/>
        <family val="2"/>
        <charset val="238"/>
      </rPr>
      <t xml:space="preserve"> M Ft-ban. (naracssárga színnel jelölt sor)</t>
    </r>
  </si>
  <si>
    <r>
      <t>A 2026. évi üzleti tervben szereplő</t>
    </r>
    <r>
      <rPr>
        <i/>
        <sz val="10"/>
        <color theme="1"/>
        <rFont val="Arial"/>
        <family val="2"/>
        <charset val="238"/>
      </rPr>
      <t xml:space="preserve"> EBITDA, Adózás előtti eredmény</t>
    </r>
    <r>
      <rPr>
        <sz val="10"/>
        <color theme="1"/>
        <rFont val="Arial"/>
        <family val="2"/>
        <charset val="238"/>
      </rPr>
      <t xml:space="preserve"> és </t>
    </r>
    <r>
      <rPr>
        <i/>
        <sz val="10"/>
        <color theme="1"/>
        <rFont val="Arial"/>
        <family val="2"/>
        <charset val="238"/>
      </rPr>
      <t xml:space="preserve">nettó pénzügyi pozíció </t>
    </r>
    <r>
      <rPr>
        <sz val="10"/>
        <color theme="1"/>
        <rFont val="Arial"/>
        <family val="2"/>
        <charset val="238"/>
      </rPr>
      <t>összegek a Kockázatok/Esélyek valószínűséggel súlyozott hatásával korrigált értéke a megfelelő időszakra vonatkozóan. (</t>
    </r>
    <r>
      <rPr>
        <i/>
        <sz val="10"/>
        <color theme="1"/>
        <rFont val="Arial"/>
        <family val="2"/>
        <charset val="238"/>
      </rPr>
      <t>automatikusan kalkulálódik</t>
    </r>
    <r>
      <rPr>
        <sz val="10"/>
        <color theme="1"/>
        <rFont val="Arial"/>
        <family val="2"/>
        <charset val="238"/>
      </rPr>
      <t xml:space="preserve">). A 2025. évi terv korrigálva a kockázatok/esélyek súlyozott hatásával sorhoz tartozó cellákba kérjük ne írjon semmit. </t>
    </r>
  </si>
  <si>
    <t>2026. évi terv</t>
  </si>
  <si>
    <t>Fenntartási anyagköltség</t>
  </si>
  <si>
    <t>Ruházati és védőeszköz költség</t>
  </si>
  <si>
    <t>Egyéb anyagköltség</t>
  </si>
  <si>
    <t>Oktatási és továbbképzéi költségek</t>
  </si>
  <si>
    <t>Karbantartási költségek (épületek, eszközök)</t>
  </si>
  <si>
    <t>Repülésvédelmi, repülésbiztonsági költségek</t>
  </si>
  <si>
    <t>telefon, internetktg</t>
  </si>
  <si>
    <t>Bérleti díjak (eszköz, terület, egyéb)</t>
  </si>
  <si>
    <t>Toronyszolgálattal összefüggő ktg-ek</t>
  </si>
  <si>
    <t>Közüzemi szolgáltatások</t>
  </si>
  <si>
    <t>ügyvédi költségek</t>
  </si>
  <si>
    <t>könyvelés, belső ellenőrzés</t>
  </si>
  <si>
    <t>Szakértői, tanácsadói és felülvizsgálati ktg-k</t>
  </si>
  <si>
    <t>létesítményi tűzoltóság ktg.e</t>
  </si>
  <si>
    <t>egyéb költségek (igénybevett szolg.)</t>
  </si>
  <si>
    <t>Hatósági díjak és egyebek</t>
  </si>
  <si>
    <t>- béren kívüli juttatások</t>
  </si>
  <si>
    <t>Személyi jellegű egyéb ráfordítás</t>
  </si>
  <si>
    <t>érdekes a képlet (nem bont hóra, emiatt az időszaki átlag számolódik)</t>
  </si>
  <si>
    <t>törölni, csak a képlethiba miatt hagyom itt</t>
  </si>
  <si>
    <t>60 óra alattit is tartalmazza</t>
  </si>
  <si>
    <t xml:space="preserve">Hévíz Város Önkormányzata </t>
  </si>
  <si>
    <t>Területkarbantartó gépek és adaptereik beszerzése</t>
  </si>
  <si>
    <t>Utasforgalmi rendszer kialakítása (SDCS)</t>
  </si>
  <si>
    <t>Áruforgalmi rendszer kialakítása</t>
  </si>
  <si>
    <t>ARFF tűzoltó jármű és eszközök beszerzése</t>
  </si>
  <si>
    <t>Repülőtéri szolgálatok számára járművek beszerzése</t>
  </si>
  <si>
    <t>Felülettisztító és fékhatásmérő gépek beszerzése.</t>
  </si>
  <si>
    <t>Adatrögzítő eszköz</t>
  </si>
  <si>
    <t>Repülőgép fedezékek nyílászáró átépítése</t>
  </si>
  <si>
    <t>Belső szervízút hálózat építése</t>
  </si>
  <si>
    <t>Veszélyes anyag raktár</t>
  </si>
  <si>
    <t>Repülőtéri informatikai rendszer fejlesztés és eszköz beszerzés</t>
  </si>
  <si>
    <t>Wildlife control, jelző berendezések</t>
  </si>
  <si>
    <t>konténerirodák, irodák kialakításához irodabútor beszerzés</t>
  </si>
  <si>
    <t>2026.Q2</t>
  </si>
  <si>
    <t>2026.Q1</t>
  </si>
  <si>
    <t>átlag 14 fő*9 hó/12</t>
  </si>
  <si>
    <t>Utasforgalmi röntgen beszerzések</t>
  </si>
  <si>
    <t>Áruforgalmi röntgen beszerzések</t>
  </si>
  <si>
    <t>Fegyver beszerzés</t>
  </si>
  <si>
    <t>Működéshez szükséges szoftverek beszerzése (ACAD, flotta üzemelő, complience, VIR)</t>
  </si>
  <si>
    <t>Földi kiszolgálás eszközeinek beszerzése (eszközpark korszerűsítés)</t>
  </si>
  <si>
    <t>felszámított adó</t>
  </si>
  <si>
    <t>adóvisszatérítés</t>
  </si>
  <si>
    <t>Szállítói kiadás (nem beruházás) áfa kiadás</t>
  </si>
  <si>
    <t>Beruházási szállitói kiadás áfa kiadás</t>
  </si>
  <si>
    <t>Egyéb - pénzügyi kiadások (pl.kamat)</t>
  </si>
  <si>
    <t>Egyéb (hatósági díjak, helyi adók)</t>
  </si>
  <si>
    <t>,</t>
  </si>
  <si>
    <t>Tulajdonosi tőketartalékba helyezés HUF</t>
  </si>
  <si>
    <t>Elveszett és sérült poggyászok rögzítésére szolgáló központi rendszer (World Tracer rdsz)</t>
  </si>
  <si>
    <t>előleg!</t>
  </si>
  <si>
    <t>ILS alkatrészek és műszerek</t>
  </si>
  <si>
    <t>Infrastruktúra fejlesztés és eszközbeszerzés (Kisfaludy2030 projekt)</t>
  </si>
  <si>
    <t>Légiforgalmi szolgáltatás beszerzése (AFIS)</t>
  </si>
  <si>
    <t>Röntgen berendezések beszerzése</t>
  </si>
  <si>
    <t>Földi kiszolgálás eszközeinek beszerzése, használt eszközpark korszerűsítése</t>
  </si>
  <si>
    <t>Burkolt felületek tisztítására eszközök beszerzése</t>
  </si>
  <si>
    <t>ILS alkatrészek és műszerek, kommunikációs eszközök beszerzése</t>
  </si>
  <si>
    <t>1 db légiforgalmi szolgáltatói csomag</t>
  </si>
  <si>
    <t>2 db utasforgalmi és 1 db áruforgalmi röntgen beszerzése</t>
  </si>
  <si>
    <t>8 db földi kiszolgáló eszköz beszerzése</t>
  </si>
  <si>
    <t>1 db ARFF tűzoltó jármű és 14 db eszköz beszerzése</t>
  </si>
  <si>
    <t>3 db burkolt terület tisztítására alkalmas eszköz beszerzése</t>
  </si>
  <si>
    <t xml:space="preserve">Utas és poggyászregisztrációs rebdszer </t>
  </si>
  <si>
    <t>Árufogadáshoz-és továbbításhoz használt rendszer</t>
  </si>
  <si>
    <t xml:space="preserve">1 db Utas és poggyászregisztrációs rebdszer </t>
  </si>
  <si>
    <t>1 db Árufogadáshoz-és továbbításhoz használt rendszer</t>
  </si>
  <si>
    <t>2026.Q3</t>
  </si>
  <si>
    <t>Elveszett és sérült poggyászok rögzítésére szolgáló központi rendszer</t>
  </si>
  <si>
    <t xml:space="preserve"> 1 db Elveszett és sérült poggyászok rögzítésére szolgáló központi rendszer</t>
  </si>
  <si>
    <t>Légiforgalmi és repülőtéri szolgálatok kommunikációs és video csatornáinak védett rögzítése</t>
  </si>
  <si>
    <t>Használatban lévő repülőgép fedezékek nyílászáróinak korszerűsítése</t>
  </si>
  <si>
    <t>A földi navigációs berendezések megközelítéséhez szükséges szilárd burkolatú utak megépítése</t>
  </si>
  <si>
    <t>Veszélyes anyagok és hulladékok tárolására minősített raktár kialakítása</t>
  </si>
  <si>
    <t>Maroklőfegyver állomány korszerűsítése</t>
  </si>
  <si>
    <t>Repülőtéri informatikai fejlesztése és eszköz beszerzés</t>
  </si>
  <si>
    <t>Wildlife control, eszköz beszerzése</t>
  </si>
  <si>
    <t>Konténerirodák, irodák kialakításához bútor beszerzés</t>
  </si>
  <si>
    <t>Teületkarbantartó gépek és adaptereik beszerzése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</si>
  <si>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</si>
  <si>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</si>
  <si>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</si>
  <si>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</si>
  <si>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</si>
  <si>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</si>
  <si>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</si>
  <si>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</si>
  <si>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</si>
  <si>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</si>
  <si>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</si>
  <si>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</si>
  <si>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</si>
  <si>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</si>
  <si>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</si>
  <si>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</si>
  <si>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</si>
  <si>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</si>
  <si>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Egészségügyi gyalogőrség biztosítása, mentőtiszti/mentőszakápolói szintű</t>
  </si>
  <si>
    <t>Keretszerződés-fűnyírás, gyomirtás</t>
  </si>
  <si>
    <t>23.</t>
  </si>
  <si>
    <t>Veszélyes áru tanácsadás</t>
  </si>
  <si>
    <t>24.</t>
  </si>
  <si>
    <t>Légiközlekedés védelmi feladatok ellátása</t>
  </si>
  <si>
    <t>2026.Q4</t>
  </si>
  <si>
    <t>Földgáz beszerzése</t>
  </si>
  <si>
    <t>Biztosítások</t>
  </si>
  <si>
    <t>25.</t>
  </si>
  <si>
    <t>26.</t>
  </si>
  <si>
    <t>Hanzel Judit</t>
  </si>
  <si>
    <t>Hévíz-Balaton Airport Kft.</t>
  </si>
  <si>
    <t>nem tartalmazza a tőketartalékot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</si>
</sst>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-* #,##0.00_-;\-* #,##0.00_-;_-* &quot;-&quot;??_-;_-@_-"/>
    <numFmt numFmtId="164" formatCode="_(* #,##0.00_);_(* \(#,##0.00\);_(* &quot;-&quot;??_);_(@_)"/>
    <numFmt numFmtId="165" formatCode="[$-F800]dddd\,\ mmmm\ dd\,\ yyyy"/>
    <numFmt numFmtId="166" formatCode="0.0"/>
    <numFmt numFmtId="167" formatCode="#,##0.0"/>
    <numFmt numFmtId="168" formatCode="0.0%"/>
    <numFmt numFmtId="169" formatCode="0.0000"/>
    <numFmt numFmtId="170" formatCode="[$-40E]yyyy/\ mmmm;@"/>
    <numFmt numFmtId="171" formatCode="_(* #,##0_);_(* \(#,##0\);_(* &quot;-&quot;??_);_(@_)"/>
    <numFmt numFmtId="172" formatCode="_-* #,##0.0\ _F_t_-;\-* #,##0.0\ _F_t_-;_-* &quot;-&quot;??\ _F_t_-;_-@_-"/>
    <numFmt numFmtId="173" formatCode="_-* #,##0.0\ _F_t_-;\-* #,##0.0\ _F_t_-;_-* &quot;-&quot;?\ _F_t_-;_-@_-"/>
    <numFmt numFmtId="174" formatCode="#,##0.00000"/>
    <numFmt numFmtId="175" formatCode="#,##0.0000000"/>
    <numFmt numFmtId="176" formatCode="#,##0.000"/>
    <numFmt numFmtId="177" formatCode="yyyy\.mm\.dd\."/>
    <numFmt numFmtId="178" formatCode="#,##0.0000"/>
    <numFmt numFmtId="179" formatCode="#,##0.000000"/>
    <numFmt numFmtId="180" formatCode="#,##0,;\-#,##0,"/>
  </numFmts>
  <fonts count="8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0"/>
      <color indexed="12"/>
      <name val="Arial CE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Times New Roman CE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Times New Roman CE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1"/>
      <color theme="1"/>
      <name val="Arial"/>
      <family val="2"/>
      <charset val="238"/>
    </font>
    <font>
      <sz val="12"/>
      <name val="TimesHU"/>
    </font>
    <font>
      <b/>
      <sz val="11"/>
      <name val="Calibri"/>
      <family val="2"/>
      <charset val="238"/>
      <scheme val="minor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u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name val="Arial CE"/>
      <charset val="238"/>
    </font>
    <font>
      <b/>
      <i/>
      <sz val="9"/>
      <color theme="1"/>
      <name val="Arial"/>
      <family val="2"/>
      <charset val="238"/>
    </font>
    <font>
      <b/>
      <i/>
      <sz val="9"/>
      <color theme="1"/>
      <name val="Calibri"/>
      <family val="2"/>
      <charset val="238"/>
      <scheme val="minor"/>
    </font>
    <font>
      <b/>
      <i/>
      <u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9"/>
      <color theme="1"/>
      <name val="Arial"/>
      <family val="2"/>
      <charset val="238"/>
    </font>
    <font>
      <b/>
      <sz val="16"/>
      <color theme="0"/>
      <name val="Arial"/>
      <family val="2"/>
      <charset val="238"/>
    </font>
    <font>
      <b/>
      <i/>
      <sz val="12"/>
      <color theme="0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theme="1"/>
      <name val="Wingdings"/>
      <charset val="2"/>
    </font>
    <font>
      <b/>
      <sz val="10"/>
      <color rgb="FF006100"/>
      <name val="Arial"/>
      <family val="2"/>
      <charset val="238"/>
    </font>
    <font>
      <i/>
      <sz val="9"/>
      <color rgb="FF0070C0"/>
      <name val="Calibri"/>
      <family val="2"/>
      <charset val="238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8"/>
      <color theme="1" tint="0.499984740745262"/>
      <name val="Arial"/>
      <family val="2"/>
      <charset val="238"/>
    </font>
    <font>
      <b/>
      <i/>
      <sz val="9"/>
      <color theme="1" tint="0.499984740745262"/>
      <name val="Arial"/>
      <family val="2"/>
      <charset val="238"/>
    </font>
    <font>
      <b/>
      <sz val="8"/>
      <color theme="1" tint="4.9989318521683403E-2"/>
      <name val="Arial"/>
      <family val="2"/>
      <charset val="238"/>
    </font>
    <font>
      <b/>
      <sz val="10"/>
      <color theme="1" tint="4.9989318521683403E-2"/>
      <name val="Arial"/>
      <family val="2"/>
      <charset val="238"/>
    </font>
    <font>
      <b/>
      <sz val="9"/>
      <color theme="1" tint="4.9989318521683403E-2"/>
      <name val="Arial"/>
      <family val="2"/>
      <charset val="238"/>
    </font>
    <font>
      <sz val="8"/>
      <color theme="1" tint="4.9989318521683403E-2"/>
      <name val="Arial"/>
      <family val="2"/>
      <charset val="238"/>
    </font>
    <font>
      <sz val="9"/>
      <color theme="1" tint="4.9989318521683403E-2"/>
      <name val="Arial"/>
      <family val="2"/>
      <charset val="238"/>
    </font>
    <font>
      <i/>
      <sz val="8"/>
      <color theme="1" tint="4.9989318521683403E-2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rgb="FFFF000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1C23AC"/>
        <bgColor indexed="64"/>
      </patternFill>
    </fill>
    <fill>
      <patternFill patternType="lightUp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</borders>
  <cellStyleXfs count="24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5" fillId="0" borderId="0"/>
    <xf numFmtId="164" fontId="14" fillId="0" borderId="0" applyFont="0" applyFill="0" applyBorder="0" applyAlignment="0" applyProtection="0"/>
    <xf numFmtId="0" fontId="19" fillId="0" borderId="0"/>
    <xf numFmtId="0" fontId="28" fillId="0" borderId="0"/>
    <xf numFmtId="0" fontId="2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34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9" fillId="28" borderId="0" applyNumberFormat="0" applyBorder="0" applyAlignment="0" applyProtection="0"/>
    <xf numFmtId="43" fontId="1" fillId="0" borderId="0" applyFont="0" applyFill="0" applyBorder="0" applyAlignment="0" applyProtection="0"/>
  </cellStyleXfs>
  <cellXfs count="1625">
    <xf numFmtId="0" fontId="0" fillId="0" borderId="0" xfId="0"/>
    <xf numFmtId="0" fontId="5" fillId="0" borderId="0" xfId="0" applyFont="1" applyAlignment="1">
      <alignment horizontal="justify"/>
    </xf>
    <xf numFmtId="1" fontId="8" fillId="2" borderId="9" xfId="0" applyNumberFormat="1" applyFont="1" applyFill="1" applyBorder="1" applyAlignment="1">
      <alignment horizontal="center" vertical="center"/>
    </xf>
    <xf numFmtId="0" fontId="2" fillId="4" borderId="25" xfId="0" applyFont="1" applyFill="1" applyBorder="1"/>
    <xf numFmtId="3" fontId="8" fillId="4" borderId="25" xfId="0" applyNumberFormat="1" applyFont="1" applyFill="1" applyBorder="1" applyAlignment="1">
      <alignment horizontal="center"/>
    </xf>
    <xf numFmtId="3" fontId="8" fillId="4" borderId="0" xfId="0" applyNumberFormat="1" applyFont="1" applyFill="1" applyAlignment="1">
      <alignment horizontal="center"/>
    </xf>
    <xf numFmtId="3" fontId="9" fillId="4" borderId="0" xfId="0" applyNumberFormat="1" applyFont="1" applyFill="1" applyAlignment="1">
      <alignment horizontal="right"/>
    </xf>
    <xf numFmtId="3" fontId="9" fillId="4" borderId="0" xfId="0" applyNumberFormat="1" applyFont="1" applyFill="1"/>
    <xf numFmtId="3" fontId="11" fillId="4" borderId="0" xfId="0" applyNumberFormat="1" applyFont="1" applyFill="1"/>
    <xf numFmtId="3" fontId="9" fillId="4" borderId="27" xfId="0" applyNumberFormat="1" applyFont="1" applyFill="1" applyBorder="1" applyAlignment="1">
      <alignment horizontal="left"/>
    </xf>
    <xf numFmtId="0" fontId="2" fillId="4" borderId="28" xfId="0" applyFont="1" applyFill="1" applyBorder="1"/>
    <xf numFmtId="3" fontId="9" fillId="4" borderId="28" xfId="0" applyNumberFormat="1" applyFont="1" applyFill="1" applyBorder="1"/>
    <xf numFmtId="3" fontId="8" fillId="4" borderId="28" xfId="0" applyNumberFormat="1" applyFont="1" applyFill="1" applyBorder="1" applyAlignment="1">
      <alignment horizontal="right"/>
    </xf>
    <xf numFmtId="3" fontId="9" fillId="4" borderId="28" xfId="0" applyNumberFormat="1" applyFont="1" applyFill="1" applyBorder="1" applyAlignment="1">
      <alignment horizontal="right"/>
    </xf>
    <xf numFmtId="0" fontId="22" fillId="4" borderId="0" xfId="0" applyFont="1" applyFill="1" applyAlignment="1">
      <alignment horizontal="right"/>
    </xf>
    <xf numFmtId="0" fontId="8" fillId="2" borderId="30" xfId="0" applyFont="1" applyFill="1" applyBorder="1" applyAlignment="1">
      <alignment horizontal="center" vertical="center"/>
    </xf>
    <xf numFmtId="0" fontId="8" fillId="2" borderId="33" xfId="0" applyFont="1" applyFill="1" applyBorder="1"/>
    <xf numFmtId="0" fontId="9" fillId="4" borderId="33" xfId="0" applyFont="1" applyFill="1" applyBorder="1"/>
    <xf numFmtId="0" fontId="9" fillId="5" borderId="33" xfId="0" applyFont="1" applyFill="1" applyBorder="1"/>
    <xf numFmtId="0" fontId="9" fillId="4" borderId="26" xfId="0" applyFont="1" applyFill="1" applyBorder="1"/>
    <xf numFmtId="0" fontId="9" fillId="4" borderId="10" xfId="0" applyFont="1" applyFill="1" applyBorder="1"/>
    <xf numFmtId="0" fontId="21" fillId="2" borderId="42" xfId="0" applyFont="1" applyFill="1" applyBorder="1"/>
    <xf numFmtId="0" fontId="27" fillId="0" borderId="0" xfId="0" applyFont="1"/>
    <xf numFmtId="3" fontId="9" fillId="4" borderId="24" xfId="0" applyNumberFormat="1" applyFont="1" applyFill="1" applyBorder="1" applyAlignment="1">
      <alignment horizontal="left"/>
    </xf>
    <xf numFmtId="3" fontId="9" fillId="4" borderId="25" xfId="0" applyNumberFormat="1" applyFont="1" applyFill="1" applyBorder="1"/>
    <xf numFmtId="3" fontId="8" fillId="4" borderId="25" xfId="0" applyNumberFormat="1" applyFont="1" applyFill="1" applyBorder="1" applyAlignment="1">
      <alignment horizontal="right"/>
    </xf>
    <xf numFmtId="3" fontId="9" fillId="4" borderId="25" xfId="0" applyNumberFormat="1" applyFont="1" applyFill="1" applyBorder="1" applyAlignment="1">
      <alignment horizontal="right"/>
    </xf>
    <xf numFmtId="0" fontId="8" fillId="4" borderId="26" xfId="0" applyFont="1" applyFill="1" applyBorder="1"/>
    <xf numFmtId="0" fontId="8" fillId="4" borderId="33" xfId="0" applyFont="1" applyFill="1" applyBorder="1"/>
    <xf numFmtId="0" fontId="8" fillId="4" borderId="53" xfId="0" applyFont="1" applyFill="1" applyBorder="1"/>
    <xf numFmtId="0" fontId="25" fillId="4" borderId="33" xfId="0" applyFont="1" applyFill="1" applyBorder="1"/>
    <xf numFmtId="0" fontId="8" fillId="4" borderId="10" xfId="0" applyFont="1" applyFill="1" applyBorder="1"/>
    <xf numFmtId="0" fontId="2" fillId="0" borderId="0" xfId="0" applyFont="1"/>
    <xf numFmtId="3" fontId="21" fillId="4" borderId="26" xfId="0" applyNumberFormat="1" applyFont="1" applyFill="1" applyBorder="1"/>
    <xf numFmtId="0" fontId="2" fillId="4" borderId="0" xfId="0" applyFont="1" applyFill="1"/>
    <xf numFmtId="0" fontId="35" fillId="2" borderId="3" xfId="14" applyFont="1" applyFill="1" applyBorder="1" applyAlignment="1">
      <alignment horizontal="center"/>
    </xf>
    <xf numFmtId="169" fontId="35" fillId="2" borderId="3" xfId="14" applyNumberFormat="1" applyFont="1" applyFill="1" applyBorder="1" applyAlignment="1">
      <alignment horizontal="center"/>
    </xf>
    <xf numFmtId="0" fontId="0" fillId="0" borderId="1" xfId="0" applyBorder="1"/>
    <xf numFmtId="0" fontId="2" fillId="2" borderId="4" xfId="0" applyFont="1" applyFill="1" applyBorder="1"/>
    <xf numFmtId="0" fontId="2" fillId="2" borderId="1" xfId="0" applyFont="1" applyFill="1" applyBorder="1"/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/>
    <xf numFmtId="0" fontId="3" fillId="4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49" fontId="9" fillId="3" borderId="0" xfId="0" applyNumberFormat="1" applyFont="1" applyFill="1" applyAlignment="1">
      <alignment horizontal="center" vertical="center"/>
    </xf>
    <xf numFmtId="0" fontId="10" fillId="0" borderId="0" xfId="0" applyFont="1"/>
    <xf numFmtId="49" fontId="8" fillId="3" borderId="0" xfId="0" applyNumberFormat="1" applyFont="1" applyFill="1" applyAlignment="1">
      <alignment vertical="center"/>
    </xf>
    <xf numFmtId="49" fontId="9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11" fillId="3" borderId="6" xfId="3" applyFont="1" applyFill="1" applyBorder="1" applyAlignment="1">
      <alignment horizontal="center" vertical="center"/>
    </xf>
    <xf numFmtId="0" fontId="11" fillId="3" borderId="7" xfId="3" applyFont="1" applyFill="1" applyBorder="1" applyAlignment="1">
      <alignment horizontal="center" vertical="center"/>
    </xf>
    <xf numFmtId="0" fontId="11" fillId="3" borderId="8" xfId="3" applyFont="1" applyFill="1" applyBorder="1" applyAlignment="1">
      <alignment vertical="center"/>
    </xf>
    <xf numFmtId="0" fontId="12" fillId="3" borderId="18" xfId="3" applyFont="1" applyFill="1" applyBorder="1" applyAlignment="1">
      <alignment horizontal="center" vertical="center"/>
    </xf>
    <xf numFmtId="0" fontId="12" fillId="3" borderId="3" xfId="3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vertical="center"/>
    </xf>
    <xf numFmtId="0" fontId="13" fillId="0" borderId="0" xfId="0" applyFont="1"/>
    <xf numFmtId="0" fontId="9" fillId="3" borderId="18" xfId="3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center" vertical="center"/>
    </xf>
    <xf numFmtId="0" fontId="9" fillId="3" borderId="1" xfId="3" applyFont="1" applyFill="1" applyBorder="1" applyAlignment="1">
      <alignment vertical="center"/>
    </xf>
    <xf numFmtId="0" fontId="11" fillId="3" borderId="18" xfId="3" applyFont="1" applyFill="1" applyBorder="1" applyAlignment="1">
      <alignment horizontal="center" vertical="center"/>
    </xf>
    <xf numFmtId="0" fontId="11" fillId="3" borderId="3" xfId="3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vertical="center"/>
    </xf>
    <xf numFmtId="0" fontId="8" fillId="3" borderId="3" xfId="3" applyFont="1" applyFill="1" applyBorder="1" applyAlignment="1">
      <alignment horizontal="center" vertical="center"/>
    </xf>
    <xf numFmtId="0" fontId="7" fillId="0" borderId="0" xfId="0" applyFont="1"/>
    <xf numFmtId="0" fontId="9" fillId="3" borderId="1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center" vertical="center"/>
    </xf>
    <xf numFmtId="0" fontId="6" fillId="2" borderId="13" xfId="3" applyFont="1" applyFill="1" applyBorder="1" applyAlignment="1">
      <alignment horizontal="center" vertical="center"/>
    </xf>
    <xf numFmtId="0" fontId="6" fillId="2" borderId="21" xfId="3" applyFont="1" applyFill="1" applyBorder="1" applyAlignment="1">
      <alignment vertical="center"/>
    </xf>
    <xf numFmtId="49" fontId="11" fillId="3" borderId="0" xfId="0" applyNumberFormat="1" applyFont="1" applyFill="1" applyAlignment="1">
      <alignment horizontal="centerContinuous" vertical="center"/>
    </xf>
    <xf numFmtId="0" fontId="16" fillId="3" borderId="0" xfId="0" applyFont="1" applyFill="1" applyAlignment="1">
      <alignment horizontal="centerContinuous" vertical="center"/>
    </xf>
    <xf numFmtId="0" fontId="9" fillId="3" borderId="0" xfId="0" applyFont="1" applyFill="1" applyAlignment="1">
      <alignment vertical="center"/>
    </xf>
    <xf numFmtId="0" fontId="9" fillId="3" borderId="18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6" fillId="2" borderId="5" xfId="0" applyFont="1" applyFill="1" applyBorder="1" applyAlignment="1">
      <alignment vertical="center" wrapText="1"/>
    </xf>
    <xf numFmtId="3" fontId="8" fillId="4" borderId="0" xfId="6" applyNumberFormat="1" applyFont="1" applyFill="1" applyAlignment="1">
      <alignment horizontal="center"/>
    </xf>
    <xf numFmtId="3" fontId="12" fillId="4" borderId="0" xfId="6" applyNumberFormat="1" applyFont="1" applyFill="1" applyAlignment="1">
      <alignment horizontal="center"/>
    </xf>
    <xf numFmtId="3" fontId="12" fillId="4" borderId="0" xfId="6" applyNumberFormat="1" applyFont="1" applyFill="1"/>
    <xf numFmtId="3" fontId="12" fillId="4" borderId="0" xfId="6" applyNumberFormat="1" applyFont="1" applyFill="1" applyAlignment="1">
      <alignment horizontal="right"/>
    </xf>
    <xf numFmtId="10" fontId="8" fillId="4" borderId="0" xfId="1" applyNumberFormat="1" applyFont="1" applyFill="1" applyAlignment="1" applyProtection="1">
      <alignment horizontal="right"/>
    </xf>
    <xf numFmtId="0" fontId="9" fillId="4" borderId="37" xfId="7" applyFont="1" applyFill="1" applyBorder="1"/>
    <xf numFmtId="0" fontId="9" fillId="4" borderId="58" xfId="7" applyFont="1" applyFill="1" applyBorder="1" applyAlignment="1">
      <alignment horizontal="left" indent="1"/>
    </xf>
    <xf numFmtId="0" fontId="9" fillId="0" borderId="0" xfId="7" applyFont="1" applyAlignment="1">
      <alignment horizontal="left" indent="1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9" fillId="0" borderId="0" xfId="0" applyNumberFormat="1" applyFont="1"/>
    <xf numFmtId="166" fontId="9" fillId="0" borderId="0" xfId="9" applyNumberFormat="1" applyFont="1" applyFill="1" applyAlignment="1" applyProtection="1">
      <alignment horizontal="right"/>
    </xf>
    <xf numFmtId="10" fontId="8" fillId="0" borderId="0" xfId="9" applyNumberFormat="1" applyFont="1" applyFill="1" applyAlignment="1" applyProtection="1">
      <alignment horizontal="right"/>
    </xf>
    <xf numFmtId="0" fontId="30" fillId="0" borderId="0" xfId="0" applyFont="1"/>
    <xf numFmtId="0" fontId="22" fillId="0" borderId="0" xfId="0" applyFont="1"/>
    <xf numFmtId="3" fontId="31" fillId="4" borderId="0" xfId="10" applyNumberFormat="1" applyFont="1" applyFill="1"/>
    <xf numFmtId="3" fontId="31" fillId="4" borderId="0" xfId="10" applyNumberFormat="1" applyFont="1" applyFill="1" applyAlignment="1">
      <alignment horizontal="center"/>
    </xf>
    <xf numFmtId="3" fontId="31" fillId="4" borderId="0" xfId="10" applyNumberFormat="1" applyFont="1" applyFill="1" applyAlignment="1">
      <alignment horizontal="right"/>
    </xf>
    <xf numFmtId="3" fontId="32" fillId="4" borderId="0" xfId="10" applyNumberFormat="1" applyFont="1" applyFill="1"/>
    <xf numFmtId="10" fontId="8" fillId="2" borderId="0" xfId="1" applyNumberFormat="1" applyFont="1" applyFill="1" applyAlignment="1" applyProtection="1">
      <alignment horizontal="right"/>
    </xf>
    <xf numFmtId="0" fontId="33" fillId="0" borderId="0" xfId="0" applyFont="1"/>
    <xf numFmtId="0" fontId="8" fillId="0" borderId="0" xfId="15" applyFont="1" applyAlignment="1">
      <alignment horizontal="center"/>
    </xf>
    <xf numFmtId="0" fontId="9" fillId="0" borderId="0" xfId="15" applyFont="1"/>
    <xf numFmtId="0" fontId="8" fillId="0" borderId="0" xfId="15" applyFont="1" applyAlignment="1">
      <alignment horizontal="right"/>
    </xf>
    <xf numFmtId="0" fontId="9" fillId="0" borderId="5" xfId="15" applyFont="1" applyBorder="1"/>
    <xf numFmtId="3" fontId="31" fillId="0" borderId="0" xfId="10" applyNumberFormat="1" applyFont="1" applyAlignment="1">
      <alignment vertical="center"/>
    </xf>
    <xf numFmtId="49" fontId="37" fillId="4" borderId="0" xfId="16" applyNumberFormat="1" applyFont="1" applyFill="1" applyAlignment="1">
      <alignment horizontal="left" vertical="center"/>
    </xf>
    <xf numFmtId="0" fontId="36" fillId="4" borderId="0" xfId="16" applyFont="1" applyFill="1" applyAlignment="1">
      <alignment horizontal="centerContinuous" vertical="center"/>
    </xf>
    <xf numFmtId="3" fontId="31" fillId="4" borderId="0" xfId="10" applyNumberFormat="1" applyFont="1" applyFill="1" applyAlignment="1">
      <alignment vertical="center"/>
    </xf>
    <xf numFmtId="9" fontId="32" fillId="4" borderId="0" xfId="12" applyFont="1" applyFill="1" applyAlignment="1" applyProtection="1">
      <alignment horizontal="right" vertical="center"/>
    </xf>
    <xf numFmtId="3" fontId="31" fillId="0" borderId="0" xfId="10" applyNumberFormat="1" applyFont="1" applyAlignment="1">
      <alignment horizontal="center" vertical="center"/>
    </xf>
    <xf numFmtId="14" fontId="8" fillId="2" borderId="18" xfId="0" applyNumberFormat="1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 vertical="center" wrapText="1"/>
    </xf>
    <xf numFmtId="14" fontId="8" fillId="2" borderId="20" xfId="0" applyNumberFormat="1" applyFont="1" applyFill="1" applyBorder="1" applyAlignment="1">
      <alignment horizontal="center" vertical="center" wrapText="1"/>
    </xf>
    <xf numFmtId="0" fontId="21" fillId="2" borderId="33" xfId="10" applyFont="1" applyFill="1" applyBorder="1" applyAlignment="1">
      <alignment horizontal="center" vertical="center"/>
    </xf>
    <xf numFmtId="0" fontId="21" fillId="2" borderId="37" xfId="10" applyFont="1" applyFill="1" applyBorder="1" applyAlignment="1">
      <alignment horizontal="center" vertical="center"/>
    </xf>
    <xf numFmtId="0" fontId="21" fillId="2" borderId="18" xfId="10" applyFont="1" applyFill="1" applyBorder="1" applyAlignment="1">
      <alignment horizontal="center" vertical="center"/>
    </xf>
    <xf numFmtId="0" fontId="21" fillId="2" borderId="3" xfId="10" applyFont="1" applyFill="1" applyBorder="1" applyAlignment="1">
      <alignment horizontal="center" vertical="center"/>
    </xf>
    <xf numFmtId="0" fontId="21" fillId="2" borderId="20" xfId="10" applyFont="1" applyFill="1" applyBorder="1" applyAlignment="1">
      <alignment horizontal="center" vertical="center"/>
    </xf>
    <xf numFmtId="168" fontId="21" fillId="2" borderId="20" xfId="17" applyNumberFormat="1" applyFont="1" applyFill="1" applyBorder="1" applyAlignment="1" applyProtection="1">
      <alignment horizontal="center" vertical="center"/>
    </xf>
    <xf numFmtId="3" fontId="32" fillId="0" borderId="0" xfId="10" applyNumberFormat="1" applyFont="1" applyAlignment="1">
      <alignment vertical="center"/>
    </xf>
    <xf numFmtId="0" fontId="21" fillId="0" borderId="33" xfId="7" applyFont="1" applyBorder="1" applyAlignment="1">
      <alignment vertical="center"/>
    </xf>
    <xf numFmtId="0" fontId="19" fillId="0" borderId="33" xfId="7" applyFont="1" applyBorder="1" applyAlignment="1">
      <alignment horizontal="left" vertical="center" indent="1"/>
    </xf>
    <xf numFmtId="3" fontId="31" fillId="0" borderId="0" xfId="10" applyNumberFormat="1" applyFont="1" applyAlignment="1">
      <alignment horizontal="center" vertical="center" wrapText="1"/>
    </xf>
    <xf numFmtId="3" fontId="31" fillId="0" borderId="0" xfId="10" applyNumberFormat="1" applyFont="1" applyAlignment="1">
      <alignment vertical="center" wrapText="1"/>
    </xf>
    <xf numFmtId="0" fontId="19" fillId="0" borderId="10" xfId="7" applyFont="1" applyBorder="1" applyAlignment="1">
      <alignment horizontal="left" vertical="center" indent="1"/>
    </xf>
    <xf numFmtId="0" fontId="21" fillId="2" borderId="42" xfId="7" applyFont="1" applyFill="1" applyBorder="1" applyAlignment="1">
      <alignment vertical="center"/>
    </xf>
    <xf numFmtId="0" fontId="8" fillId="4" borderId="0" xfId="0" applyFont="1" applyFill="1" applyAlignment="1">
      <alignment horizontal="right"/>
    </xf>
    <xf numFmtId="10" fontId="32" fillId="4" borderId="0" xfId="12" applyNumberFormat="1" applyFont="1" applyFill="1" applyAlignment="1" applyProtection="1">
      <alignment vertical="center"/>
    </xf>
    <xf numFmtId="10" fontId="32" fillId="0" borderId="0" xfId="12" applyNumberFormat="1" applyFont="1" applyFill="1" applyAlignment="1" applyProtection="1">
      <alignment vertical="center"/>
    </xf>
    <xf numFmtId="0" fontId="11" fillId="0" borderId="0" xfId="15" applyFont="1" applyAlignment="1">
      <alignment horizontal="center"/>
    </xf>
    <xf numFmtId="0" fontId="25" fillId="0" borderId="0" xfId="0" applyFont="1"/>
    <xf numFmtId="0" fontId="24" fillId="0" borderId="0" xfId="0" applyFont="1" applyAlignment="1">
      <alignment horizontal="right"/>
    </xf>
    <xf numFmtId="0" fontId="2" fillId="0" borderId="4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6" xfId="0" applyFont="1" applyBorder="1"/>
    <xf numFmtId="0" fontId="2" fillId="0" borderId="30" xfId="0" applyFont="1" applyBorder="1"/>
    <xf numFmtId="0" fontId="2" fillId="0" borderId="37" xfId="0" applyFont="1" applyBorder="1"/>
    <xf numFmtId="0" fontId="2" fillId="0" borderId="34" xfId="0" applyFont="1" applyBorder="1"/>
    <xf numFmtId="0" fontId="0" fillId="0" borderId="30" xfId="0" applyBorder="1"/>
    <xf numFmtId="0" fontId="2" fillId="0" borderId="36" xfId="0" applyFont="1" applyBorder="1"/>
    <xf numFmtId="0" fontId="2" fillId="0" borderId="58" xfId="0" applyFont="1" applyBorder="1"/>
    <xf numFmtId="0" fontId="0" fillId="0" borderId="56" xfId="0" applyBorder="1"/>
    <xf numFmtId="0" fontId="2" fillId="0" borderId="43" xfId="0" applyFont="1" applyBorder="1"/>
    <xf numFmtId="0" fontId="9" fillId="0" borderId="33" xfId="7" applyFont="1" applyBorder="1" applyAlignment="1">
      <alignment horizontal="left" indent="2"/>
    </xf>
    <xf numFmtId="14" fontId="8" fillId="2" borderId="30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49" fontId="18" fillId="3" borderId="1" xfId="0" applyNumberFormat="1" applyFont="1" applyFill="1" applyBorder="1" applyAlignment="1">
      <alignment horizontal="left" vertical="center" wrapText="1"/>
    </xf>
    <xf numFmtId="0" fontId="21" fillId="2" borderId="33" xfId="7" applyFont="1" applyFill="1" applyBorder="1"/>
    <xf numFmtId="0" fontId="12" fillId="2" borderId="33" xfId="7" applyFont="1" applyFill="1" applyBorder="1" applyAlignment="1">
      <alignment horizontal="left" indent="1"/>
    </xf>
    <xf numFmtId="49" fontId="9" fillId="0" borderId="33" xfId="7" applyNumberFormat="1" applyFont="1" applyBorder="1" applyAlignment="1">
      <alignment horizontal="left" indent="3"/>
    </xf>
    <xf numFmtId="49" fontId="9" fillId="0" borderId="33" xfId="7" applyNumberFormat="1" applyFont="1" applyBorder="1" applyAlignment="1">
      <alignment horizontal="left" indent="2"/>
    </xf>
    <xf numFmtId="0" fontId="9" fillId="4" borderId="33" xfId="7" quotePrefix="1" applyFont="1" applyFill="1" applyBorder="1" applyAlignment="1">
      <alignment horizontal="left" indent="3"/>
    </xf>
    <xf numFmtId="0" fontId="9" fillId="0" borderId="33" xfId="7" quotePrefix="1" applyFont="1" applyBorder="1" applyAlignment="1">
      <alignment horizontal="left" indent="3"/>
    </xf>
    <xf numFmtId="0" fontId="9" fillId="4" borderId="33" xfId="7" applyFont="1" applyFill="1" applyBorder="1" applyAlignment="1">
      <alignment horizontal="left" indent="2"/>
    </xf>
    <xf numFmtId="0" fontId="12" fillId="4" borderId="33" xfId="7" applyFont="1" applyFill="1" applyBorder="1" applyAlignment="1">
      <alignment horizontal="left" indent="1"/>
    </xf>
    <xf numFmtId="0" fontId="11" fillId="2" borderId="42" xfId="7" applyFont="1" applyFill="1" applyBorder="1"/>
    <xf numFmtId="0" fontId="21" fillId="4" borderId="10" xfId="7" applyFont="1" applyFill="1" applyBorder="1"/>
    <xf numFmtId="0" fontId="9" fillId="7" borderId="4" xfId="15" applyFont="1" applyFill="1" applyBorder="1" applyProtection="1">
      <protection locked="0"/>
    </xf>
    <xf numFmtId="0" fontId="9" fillId="7" borderId="1" xfId="15" applyFont="1" applyFill="1" applyBorder="1" applyProtection="1">
      <protection locked="0"/>
    </xf>
    <xf numFmtId="0" fontId="8" fillId="7" borderId="1" xfId="15" applyFont="1" applyFill="1" applyBorder="1" applyProtection="1">
      <protection locked="0"/>
    </xf>
    <xf numFmtId="0" fontId="9" fillId="7" borderId="35" xfId="15" applyFont="1" applyFill="1" applyBorder="1" applyProtection="1">
      <protection locked="0"/>
    </xf>
    <xf numFmtId="3" fontId="8" fillId="4" borderId="65" xfId="0" applyNumberFormat="1" applyFont="1" applyFill="1" applyBorder="1" applyAlignment="1">
      <alignment horizontal="center"/>
    </xf>
    <xf numFmtId="3" fontId="11" fillId="4" borderId="65" xfId="0" applyNumberFormat="1" applyFont="1" applyFill="1" applyBorder="1"/>
    <xf numFmtId="0" fontId="8" fillId="3" borderId="65" xfId="0" applyFont="1" applyFill="1" applyBorder="1" applyAlignment="1">
      <alignment horizontal="right" vertical="center"/>
    </xf>
    <xf numFmtId="3" fontId="9" fillId="4" borderId="65" xfId="0" applyNumberFormat="1" applyFont="1" applyFill="1" applyBorder="1" applyAlignment="1">
      <alignment horizontal="right"/>
    </xf>
    <xf numFmtId="0" fontId="22" fillId="4" borderId="65" xfId="0" applyFont="1" applyFill="1" applyBorder="1" applyAlignment="1">
      <alignment horizontal="right"/>
    </xf>
    <xf numFmtId="14" fontId="8" fillId="2" borderId="1" xfId="0" applyNumberFormat="1" applyFont="1" applyFill="1" applyBorder="1" applyAlignment="1">
      <alignment horizontal="center" vertical="center" wrapText="1"/>
    </xf>
    <xf numFmtId="0" fontId="21" fillId="2" borderId="1" xfId="10" applyFont="1" applyFill="1" applyBorder="1" applyAlignment="1">
      <alignment horizontal="center" vertical="center"/>
    </xf>
    <xf numFmtId="0" fontId="0" fillId="4" borderId="0" xfId="0" applyFill="1"/>
    <xf numFmtId="0" fontId="0" fillId="0" borderId="23" xfId="0" applyBorder="1" applyAlignment="1">
      <alignment horizontal="center" vertical="center"/>
    </xf>
    <xf numFmtId="0" fontId="0" fillId="0" borderId="18" xfId="0" applyBorder="1"/>
    <xf numFmtId="3" fontId="19" fillId="7" borderId="37" xfId="8" applyNumberFormat="1" applyFont="1" applyFill="1" applyBorder="1" applyProtection="1">
      <protection locked="0"/>
    </xf>
    <xf numFmtId="3" fontId="19" fillId="7" borderId="1" xfId="8" applyNumberFormat="1" applyFont="1" applyFill="1" applyBorder="1" applyProtection="1">
      <protection locked="0"/>
    </xf>
    <xf numFmtId="167" fontId="21" fillId="2" borderId="37" xfId="8" applyNumberFormat="1" applyFont="1" applyFill="1" applyBorder="1"/>
    <xf numFmtId="167" fontId="21" fillId="2" borderId="1" xfId="8" applyNumberFormat="1" applyFont="1" applyFill="1" applyBorder="1"/>
    <xf numFmtId="167" fontId="19" fillId="7" borderId="37" xfId="8" applyNumberFormat="1" applyFont="1" applyFill="1" applyBorder="1" applyProtection="1">
      <protection locked="0"/>
    </xf>
    <xf numFmtId="167" fontId="19" fillId="7" borderId="1" xfId="8" applyNumberFormat="1" applyFont="1" applyFill="1" applyBorder="1" applyProtection="1">
      <protection locked="0"/>
    </xf>
    <xf numFmtId="168" fontId="39" fillId="7" borderId="37" xfId="1" applyNumberFormat="1" applyFont="1" applyFill="1" applyBorder="1" applyProtection="1">
      <protection locked="0"/>
    </xf>
    <xf numFmtId="168" fontId="39" fillId="7" borderId="1" xfId="1" applyNumberFormat="1" applyFont="1" applyFill="1" applyBorder="1" applyProtection="1">
      <protection locked="0"/>
    </xf>
    <xf numFmtId="168" fontId="40" fillId="7" borderId="37" xfId="1" applyNumberFormat="1" applyFont="1" applyFill="1" applyBorder="1" applyProtection="1">
      <protection locked="0"/>
    </xf>
    <xf numFmtId="168" fontId="40" fillId="7" borderId="1" xfId="1" applyNumberFormat="1" applyFont="1" applyFill="1" applyBorder="1" applyProtection="1">
      <protection locked="0"/>
    </xf>
    <xf numFmtId="0" fontId="21" fillId="0" borderId="33" xfId="7" applyFont="1" applyBorder="1" applyAlignment="1">
      <alignment horizontal="left" indent="1"/>
    </xf>
    <xf numFmtId="0" fontId="19" fillId="0" borderId="33" xfId="7" applyFont="1" applyBorder="1" applyAlignment="1">
      <alignment horizontal="left" indent="2"/>
    </xf>
    <xf numFmtId="0" fontId="19" fillId="0" borderId="5" xfId="7" applyFont="1" applyBorder="1" applyAlignment="1">
      <alignment horizontal="left" indent="2"/>
    </xf>
    <xf numFmtId="49" fontId="38" fillId="0" borderId="0" xfId="10" applyNumberFormat="1" applyFont="1" applyAlignment="1">
      <alignment horizontal="left" indent="1"/>
    </xf>
    <xf numFmtId="3" fontId="19" fillId="4" borderId="56" xfId="7" applyNumberFormat="1" applyFont="1" applyFill="1" applyBorder="1" applyAlignment="1">
      <alignment horizontal="right"/>
    </xf>
    <xf numFmtId="0" fontId="19" fillId="0" borderId="11" xfId="7" applyFont="1" applyBorder="1" applyAlignment="1">
      <alignment horizontal="left" indent="2"/>
    </xf>
    <xf numFmtId="3" fontId="19" fillId="7" borderId="34" xfId="7" applyNumberFormat="1" applyFont="1" applyFill="1" applyBorder="1" applyAlignment="1" applyProtection="1">
      <alignment horizontal="right"/>
      <protection locked="0"/>
    </xf>
    <xf numFmtId="0" fontId="19" fillId="0" borderId="11" xfId="7" quotePrefix="1" applyFont="1" applyBorder="1" applyAlignment="1">
      <alignment horizontal="left" indent="3"/>
    </xf>
    <xf numFmtId="0" fontId="19" fillId="0" borderId="1" xfId="7" quotePrefix="1" applyFont="1" applyBorder="1" applyAlignment="1">
      <alignment horizontal="left" indent="3"/>
    </xf>
    <xf numFmtId="49" fontId="21" fillId="0" borderId="0" xfId="10" applyNumberFormat="1" applyFont="1" applyAlignment="1">
      <alignment horizontal="left" indent="1"/>
    </xf>
    <xf numFmtId="49" fontId="21" fillId="0" borderId="11" xfId="10" applyNumberFormat="1" applyFont="1" applyBorder="1" applyAlignment="1">
      <alignment horizontal="left" indent="1"/>
    </xf>
    <xf numFmtId="3" fontId="19" fillId="0" borderId="34" xfId="10" applyNumberFormat="1" applyBorder="1"/>
    <xf numFmtId="3" fontId="19" fillId="0" borderId="5" xfId="10" applyNumberFormat="1" applyBorder="1" applyAlignment="1">
      <alignment horizontal="left" indent="2"/>
    </xf>
    <xf numFmtId="49" fontId="21" fillId="0" borderId="5" xfId="10" applyNumberFormat="1" applyFont="1" applyBorder="1" applyAlignment="1">
      <alignment horizontal="left" indent="1"/>
    </xf>
    <xf numFmtId="3" fontId="19" fillId="0" borderId="37" xfId="7" applyNumberFormat="1" applyFont="1" applyBorder="1" applyAlignment="1">
      <alignment horizontal="right"/>
    </xf>
    <xf numFmtId="3" fontId="42" fillId="0" borderId="5" xfId="10" applyNumberFormat="1" applyFont="1" applyBorder="1" applyAlignment="1">
      <alignment horizontal="left" indent="2"/>
    </xf>
    <xf numFmtId="3" fontId="19" fillId="0" borderId="37" xfId="10" applyNumberFormat="1" applyBorder="1"/>
    <xf numFmtId="3" fontId="42" fillId="0" borderId="11" xfId="10" applyNumberFormat="1" applyFont="1" applyBorder="1" applyAlignment="1">
      <alignment horizontal="left" indent="2"/>
    </xf>
    <xf numFmtId="3" fontId="19" fillId="0" borderId="56" xfId="10" applyNumberFormat="1" applyBorder="1"/>
    <xf numFmtId="3" fontId="19" fillId="0" borderId="1" xfId="10" applyNumberFormat="1" applyBorder="1" applyAlignment="1">
      <alignment horizontal="left" indent="2"/>
    </xf>
    <xf numFmtId="0" fontId="0" fillId="0" borderId="15" xfId="0" applyBorder="1"/>
    <xf numFmtId="0" fontId="21" fillId="0" borderId="66" xfId="7" applyFont="1" applyBorder="1" applyAlignment="1">
      <alignment horizontal="left" indent="1"/>
    </xf>
    <xf numFmtId="0" fontId="21" fillId="0" borderId="53" xfId="7" applyFont="1" applyBorder="1" applyAlignment="1">
      <alignment horizontal="left" indent="1"/>
    </xf>
    <xf numFmtId="3" fontId="21" fillId="2" borderId="36" xfId="8" applyNumberFormat="1" applyFont="1" applyFill="1" applyBorder="1"/>
    <xf numFmtId="0" fontId="9" fillId="4" borderId="0" xfId="1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16" fillId="4" borderId="49" xfId="0" applyFont="1" applyFill="1" applyBorder="1" applyAlignment="1">
      <alignment horizontal="center"/>
    </xf>
    <xf numFmtId="0" fontId="6" fillId="2" borderId="3" xfId="0" applyFont="1" applyFill="1" applyBorder="1" applyAlignment="1">
      <alignment vertical="center"/>
    </xf>
    <xf numFmtId="0" fontId="0" fillId="4" borderId="23" xfId="0" applyFill="1" applyBorder="1"/>
    <xf numFmtId="0" fontId="6" fillId="0" borderId="0" xfId="0" applyFont="1"/>
    <xf numFmtId="0" fontId="6" fillId="2" borderId="5" xfId="0" applyFont="1" applyFill="1" applyBorder="1" applyAlignment="1">
      <alignment horizontal="center" vertical="center"/>
    </xf>
    <xf numFmtId="3" fontId="31" fillId="0" borderId="0" xfId="10" applyNumberFormat="1" applyFont="1" applyAlignment="1" applyProtection="1">
      <alignment vertical="center"/>
      <protection locked="0"/>
    </xf>
    <xf numFmtId="0" fontId="19" fillId="0" borderId="33" xfId="7" applyFont="1" applyBorder="1" applyAlignment="1" applyProtection="1">
      <alignment horizontal="left" vertical="center" indent="1"/>
      <protection locked="0"/>
    </xf>
    <xf numFmtId="3" fontId="32" fillId="0" borderId="0" xfId="10" applyNumberFormat="1" applyFont="1" applyAlignment="1" applyProtection="1">
      <alignment vertical="center"/>
      <protection locked="0"/>
    </xf>
    <xf numFmtId="0" fontId="19" fillId="0" borderId="10" xfId="7" applyFont="1" applyBorder="1" applyAlignment="1" applyProtection="1">
      <alignment horizontal="left" vertical="center" indent="1"/>
      <protection locked="0"/>
    </xf>
    <xf numFmtId="0" fontId="9" fillId="0" borderId="33" xfId="7" applyFont="1" applyBorder="1" applyAlignment="1" applyProtection="1">
      <alignment horizontal="left" indent="2"/>
      <protection locked="0"/>
    </xf>
    <xf numFmtId="0" fontId="10" fillId="0" borderId="0" xfId="0" applyFont="1" applyProtection="1">
      <protection locked="0"/>
    </xf>
    <xf numFmtId="49" fontId="9" fillId="0" borderId="33" xfId="7" applyNumberFormat="1" applyFont="1" applyBorder="1" applyAlignment="1" applyProtection="1">
      <alignment horizontal="left" indent="3"/>
      <protection locked="0"/>
    </xf>
    <xf numFmtId="0" fontId="9" fillId="4" borderId="33" xfId="7" applyFont="1" applyFill="1" applyBorder="1" applyAlignment="1" applyProtection="1">
      <alignment horizontal="left" indent="2"/>
      <protection locked="0"/>
    </xf>
    <xf numFmtId="0" fontId="19" fillId="0" borderId="5" xfId="7" quotePrefix="1" applyFont="1" applyBorder="1" applyAlignment="1">
      <alignment horizontal="left" indent="2"/>
    </xf>
    <xf numFmtId="0" fontId="9" fillId="4" borderId="37" xfId="7" applyFont="1" applyFill="1" applyBorder="1" applyProtection="1">
      <protection locked="0"/>
    </xf>
    <xf numFmtId="0" fontId="9" fillId="5" borderId="37" xfId="0" applyFont="1" applyFill="1" applyBorder="1" applyProtection="1">
      <protection locked="0"/>
    </xf>
    <xf numFmtId="0" fontId="17" fillId="4" borderId="37" xfId="0" applyFont="1" applyFill="1" applyBorder="1" applyProtection="1">
      <protection locked="0"/>
    </xf>
    <xf numFmtId="0" fontId="0" fillId="0" borderId="0" xfId="0" applyProtection="1">
      <protection locked="0"/>
    </xf>
    <xf numFmtId="0" fontId="16" fillId="4" borderId="37" xfId="0" applyFont="1" applyFill="1" applyBorder="1" applyProtection="1">
      <protection locked="0"/>
    </xf>
    <xf numFmtId="3" fontId="11" fillId="2" borderId="16" xfId="4" applyNumberFormat="1" applyFont="1" applyFill="1" applyBorder="1" applyAlignment="1">
      <alignment vertical="center"/>
    </xf>
    <xf numFmtId="3" fontId="12" fillId="2" borderId="2" xfId="4" applyNumberFormat="1" applyFont="1" applyFill="1" applyBorder="1" applyAlignment="1">
      <alignment vertical="center"/>
    </xf>
    <xf numFmtId="3" fontId="9" fillId="7" borderId="2" xfId="4" applyNumberFormat="1" applyFont="1" applyFill="1" applyBorder="1" applyAlignment="1" applyProtection="1">
      <alignment vertical="center"/>
      <protection locked="0"/>
    </xf>
    <xf numFmtId="3" fontId="11" fillId="2" borderId="2" xfId="4" applyNumberFormat="1" applyFont="1" applyFill="1" applyBorder="1" applyAlignment="1">
      <alignment vertical="center"/>
    </xf>
    <xf numFmtId="3" fontId="6" fillId="2" borderId="22" xfId="4" applyNumberFormat="1" applyFont="1" applyFill="1" applyBorder="1" applyAlignment="1">
      <alignment vertical="center"/>
    </xf>
    <xf numFmtId="3" fontId="12" fillId="2" borderId="2" xfId="0" applyNumberFormat="1" applyFont="1" applyFill="1" applyBorder="1" applyAlignment="1">
      <alignment horizontal="right" vertical="center" wrapText="1"/>
    </xf>
    <xf numFmtId="3" fontId="12" fillId="2" borderId="20" xfId="0" applyNumberFormat="1" applyFont="1" applyFill="1" applyBorder="1" applyAlignment="1">
      <alignment horizontal="right" vertical="center" wrapText="1"/>
    </xf>
    <xf numFmtId="3" fontId="11" fillId="2" borderId="2" xfId="0" applyNumberFormat="1" applyFont="1" applyFill="1" applyBorder="1" applyAlignment="1">
      <alignment horizontal="right" vertical="center" wrapText="1"/>
    </xf>
    <xf numFmtId="3" fontId="11" fillId="2" borderId="20" xfId="0" applyNumberFormat="1" applyFont="1" applyFill="1" applyBorder="1" applyAlignment="1">
      <alignment horizontal="right" vertical="center" wrapText="1"/>
    </xf>
    <xf numFmtId="3" fontId="24" fillId="2" borderId="1" xfId="0" applyNumberFormat="1" applyFont="1" applyFill="1" applyBorder="1"/>
    <xf numFmtId="3" fontId="24" fillId="2" borderId="18" xfId="0" applyNumberFormat="1" applyFont="1" applyFill="1" applyBorder="1"/>
    <xf numFmtId="3" fontId="24" fillId="7" borderId="37" xfId="0" applyNumberFormat="1" applyFont="1" applyFill="1" applyBorder="1" applyProtection="1">
      <protection locked="0"/>
    </xf>
    <xf numFmtId="3" fontId="9" fillId="7" borderId="2" xfId="0" applyNumberFormat="1" applyFont="1" applyFill="1" applyBorder="1" applyProtection="1">
      <protection locked="0"/>
    </xf>
    <xf numFmtId="3" fontId="25" fillId="7" borderId="18" xfId="0" applyNumberFormat="1" applyFont="1" applyFill="1" applyBorder="1" applyProtection="1">
      <protection locked="0"/>
    </xf>
    <xf numFmtId="3" fontId="25" fillId="7" borderId="3" xfId="0" applyNumberFormat="1" applyFont="1" applyFill="1" applyBorder="1" applyProtection="1">
      <protection locked="0"/>
    </xf>
    <xf numFmtId="3" fontId="24" fillId="5" borderId="37" xfId="0" applyNumberFormat="1" applyFont="1" applyFill="1" applyBorder="1"/>
    <xf numFmtId="3" fontId="9" fillId="5" borderId="2" xfId="0" applyNumberFormat="1" applyFont="1" applyFill="1" applyBorder="1"/>
    <xf numFmtId="3" fontId="25" fillId="5" borderId="18" xfId="0" applyNumberFormat="1" applyFont="1" applyFill="1" applyBorder="1"/>
    <xf numFmtId="3" fontId="25" fillId="5" borderId="3" xfId="0" applyNumberFormat="1" applyFont="1" applyFill="1" applyBorder="1"/>
    <xf numFmtId="3" fontId="8" fillId="2" borderId="37" xfId="0" applyNumberFormat="1" applyFont="1" applyFill="1" applyBorder="1"/>
    <xf numFmtId="3" fontId="8" fillId="2" borderId="2" xfId="0" applyNumberFormat="1" applyFont="1" applyFill="1" applyBorder="1"/>
    <xf numFmtId="3" fontId="8" fillId="2" borderId="5" xfId="0" applyNumberFormat="1" applyFont="1" applyFill="1" applyBorder="1"/>
    <xf numFmtId="3" fontId="8" fillId="2" borderId="18" xfId="0" applyNumberFormat="1" applyFont="1" applyFill="1" applyBorder="1"/>
    <xf numFmtId="3" fontId="8" fillId="7" borderId="37" xfId="0" applyNumberFormat="1" applyFont="1" applyFill="1" applyBorder="1" applyProtection="1">
      <protection locked="0"/>
    </xf>
    <xf numFmtId="3" fontId="8" fillId="7" borderId="2" xfId="0" applyNumberFormat="1" applyFont="1" applyFill="1" applyBorder="1" applyProtection="1">
      <protection locked="0"/>
    </xf>
    <xf numFmtId="3" fontId="8" fillId="7" borderId="18" xfId="0" applyNumberFormat="1" applyFont="1" applyFill="1" applyBorder="1" applyProtection="1">
      <protection locked="0"/>
    </xf>
    <xf numFmtId="3" fontId="24" fillId="7" borderId="34" xfId="0" applyNumberFormat="1" applyFont="1" applyFill="1" applyBorder="1" applyProtection="1">
      <protection locked="0"/>
    </xf>
    <xf numFmtId="3" fontId="9" fillId="7" borderId="38" xfId="0" applyNumberFormat="1" applyFont="1" applyFill="1" applyBorder="1" applyProtection="1">
      <protection locked="0"/>
    </xf>
    <xf numFmtId="3" fontId="24" fillId="2" borderId="35" xfId="0" applyNumberFormat="1" applyFont="1" applyFill="1" applyBorder="1"/>
    <xf numFmtId="3" fontId="25" fillId="7" borderId="39" xfId="0" applyNumberFormat="1" applyFont="1" applyFill="1" applyBorder="1" applyProtection="1">
      <protection locked="0"/>
    </xf>
    <xf numFmtId="3" fontId="25" fillId="7" borderId="40" xfId="0" applyNumberFormat="1" applyFont="1" applyFill="1" applyBorder="1" applyProtection="1">
      <protection locked="0"/>
    </xf>
    <xf numFmtId="3" fontId="24" fillId="2" borderId="34" xfId="0" applyNumberFormat="1" applyFont="1" applyFill="1" applyBorder="1"/>
    <xf numFmtId="3" fontId="24" fillId="2" borderId="38" xfId="0" applyNumberFormat="1" applyFont="1" applyFill="1" applyBorder="1"/>
    <xf numFmtId="3" fontId="24" fillId="2" borderId="40" xfId="0" applyNumberFormat="1" applyFont="1" applyFill="1" applyBorder="1"/>
    <xf numFmtId="3" fontId="24" fillId="2" borderId="39" xfId="0" applyNumberFormat="1" applyFont="1" applyFill="1" applyBorder="1"/>
    <xf numFmtId="3" fontId="24" fillId="5" borderId="34" xfId="0" applyNumberFormat="1" applyFont="1" applyFill="1" applyBorder="1"/>
    <xf numFmtId="3" fontId="9" fillId="5" borderId="38" xfId="0" applyNumberFormat="1" applyFont="1" applyFill="1" applyBorder="1"/>
    <xf numFmtId="3" fontId="25" fillId="5" borderId="39" xfId="0" applyNumberFormat="1" applyFont="1" applyFill="1" applyBorder="1"/>
    <xf numFmtId="3" fontId="25" fillId="5" borderId="40" xfId="0" applyNumberFormat="1" applyFont="1" applyFill="1" applyBorder="1"/>
    <xf numFmtId="3" fontId="26" fillId="2" borderId="43" xfId="0" applyNumberFormat="1" applyFont="1" applyFill="1" applyBorder="1"/>
    <xf numFmtId="3" fontId="26" fillId="2" borderId="44" xfId="0" applyNumberFormat="1" applyFont="1" applyFill="1" applyBorder="1"/>
    <xf numFmtId="3" fontId="26" fillId="2" borderId="45" xfId="0" applyNumberFormat="1" applyFont="1" applyFill="1" applyBorder="1"/>
    <xf numFmtId="3" fontId="26" fillId="2" borderId="46" xfId="0" applyNumberFormat="1" applyFont="1" applyFill="1" applyBorder="1"/>
    <xf numFmtId="3" fontId="26" fillId="2" borderId="47" xfId="0" applyNumberFormat="1" applyFont="1" applyFill="1" applyBorder="1"/>
    <xf numFmtId="3" fontId="24" fillId="7" borderId="36" xfId="0" applyNumberFormat="1" applyFont="1" applyFill="1" applyBorder="1" applyProtection="1">
      <protection locked="0"/>
    </xf>
    <xf numFmtId="3" fontId="8" fillId="7" borderId="49" xfId="0" applyNumberFormat="1" applyFont="1" applyFill="1" applyBorder="1" applyProtection="1">
      <protection locked="0"/>
    </xf>
    <xf numFmtId="3" fontId="24" fillId="2" borderId="23" xfId="0" applyNumberFormat="1" applyFont="1" applyFill="1" applyBorder="1"/>
    <xf numFmtId="3" fontId="24" fillId="7" borderId="50" xfId="0" applyNumberFormat="1" applyFont="1" applyFill="1" applyBorder="1" applyProtection="1">
      <protection locked="0"/>
    </xf>
    <xf numFmtId="3" fontId="24" fillId="7" borderId="51" xfId="0" applyNumberFormat="1" applyFont="1" applyFill="1" applyBorder="1" applyProtection="1">
      <protection locked="0"/>
    </xf>
    <xf numFmtId="3" fontId="8" fillId="7" borderId="3" xfId="0" applyNumberFormat="1" applyFont="1" applyFill="1" applyBorder="1" applyProtection="1">
      <protection locked="0"/>
    </xf>
    <xf numFmtId="3" fontId="24" fillId="7" borderId="18" xfId="0" applyNumberFormat="1" applyFont="1" applyFill="1" applyBorder="1" applyProtection="1">
      <protection locked="0"/>
    </xf>
    <xf numFmtId="3" fontId="24" fillId="7" borderId="3" xfId="0" applyNumberFormat="1" applyFont="1" applyFill="1" applyBorder="1" applyProtection="1">
      <protection locked="0"/>
    </xf>
    <xf numFmtId="3" fontId="24" fillId="7" borderId="16" xfId="0" applyNumberFormat="1" applyFont="1" applyFill="1" applyBorder="1" applyProtection="1">
      <protection locked="0"/>
    </xf>
    <xf numFmtId="3" fontId="24" fillId="7" borderId="54" xfId="0" applyNumberFormat="1" applyFont="1" applyFill="1" applyBorder="1" applyProtection="1">
      <protection locked="0"/>
    </xf>
    <xf numFmtId="3" fontId="24" fillId="2" borderId="4" xfId="0" applyNumberFormat="1" applyFont="1" applyFill="1" applyBorder="1"/>
    <xf numFmtId="3" fontId="24" fillId="7" borderId="15" xfId="0" applyNumberFormat="1" applyFont="1" applyFill="1" applyBorder="1" applyProtection="1">
      <protection locked="0"/>
    </xf>
    <xf numFmtId="3" fontId="25" fillId="7" borderId="37" xfId="0" applyNumberFormat="1" applyFont="1" applyFill="1" applyBorder="1" applyProtection="1">
      <protection locked="0"/>
    </xf>
    <xf numFmtId="3" fontId="9" fillId="7" borderId="3" xfId="0" applyNumberFormat="1" applyFont="1" applyFill="1" applyBorder="1" applyProtection="1">
      <protection locked="0"/>
    </xf>
    <xf numFmtId="3" fontId="25" fillId="2" borderId="1" xfId="0" applyNumberFormat="1" applyFont="1" applyFill="1" applyBorder="1"/>
    <xf numFmtId="3" fontId="24" fillId="7" borderId="2" xfId="0" applyNumberFormat="1" applyFont="1" applyFill="1" applyBorder="1" applyProtection="1">
      <protection locked="0"/>
    </xf>
    <xf numFmtId="3" fontId="24" fillId="7" borderId="38" xfId="0" applyNumberFormat="1" applyFont="1" applyFill="1" applyBorder="1" applyProtection="1">
      <protection locked="0"/>
    </xf>
    <xf numFmtId="3" fontId="24" fillId="7" borderId="40" xfId="0" applyNumberFormat="1" applyFont="1" applyFill="1" applyBorder="1" applyProtection="1">
      <protection locked="0"/>
    </xf>
    <xf numFmtId="3" fontId="24" fillId="7" borderId="39" xfId="0" applyNumberFormat="1" applyFont="1" applyFill="1" applyBorder="1" applyProtection="1">
      <protection locked="0"/>
    </xf>
    <xf numFmtId="3" fontId="21" fillId="2" borderId="1" xfId="7" applyNumberFormat="1" applyFont="1" applyFill="1" applyBorder="1"/>
    <xf numFmtId="3" fontId="12" fillId="2" borderId="1" xfId="7" applyNumberFormat="1" applyFont="1" applyFill="1" applyBorder="1"/>
    <xf numFmtId="3" fontId="12" fillId="7" borderId="1" xfId="8" applyNumberFormat="1" applyFont="1" applyFill="1" applyBorder="1" applyProtection="1">
      <protection locked="0"/>
    </xf>
    <xf numFmtId="3" fontId="9" fillId="2" borderId="1" xfId="8" applyNumberFormat="1" applyFont="1" applyFill="1" applyBorder="1"/>
    <xf numFmtId="3" fontId="9" fillId="7" borderId="1" xfId="8" applyNumberFormat="1" applyFont="1" applyFill="1" applyBorder="1" applyProtection="1">
      <protection locked="0"/>
    </xf>
    <xf numFmtId="3" fontId="9" fillId="2" borderId="1" xfId="7" applyNumberFormat="1" applyFont="1" applyFill="1" applyBorder="1"/>
    <xf numFmtId="3" fontId="12" fillId="2" borderId="1" xfId="8" applyNumberFormat="1" applyFont="1" applyFill="1" applyBorder="1"/>
    <xf numFmtId="3" fontId="16" fillId="2" borderId="1" xfId="8" applyNumberFormat="1" applyFont="1" applyFill="1" applyBorder="1"/>
    <xf numFmtId="3" fontId="11" fillId="2" borderId="43" xfId="7" applyNumberFormat="1" applyFont="1" applyFill="1" applyBorder="1" applyAlignment="1">
      <alignment horizontal="right"/>
    </xf>
    <xf numFmtId="3" fontId="19" fillId="2" borderId="37" xfId="1" applyNumberFormat="1" applyFont="1" applyFill="1" applyBorder="1" applyProtection="1"/>
    <xf numFmtId="3" fontId="19" fillId="7" borderId="37" xfId="1" applyNumberFormat="1" applyFont="1" applyFill="1" applyBorder="1" applyProtection="1">
      <protection locked="0"/>
    </xf>
    <xf numFmtId="3" fontId="19" fillId="2" borderId="34" xfId="7" applyNumberFormat="1" applyFont="1" applyFill="1" applyBorder="1" applyAlignment="1">
      <alignment horizontal="right"/>
    </xf>
    <xf numFmtId="3" fontId="19" fillId="7" borderId="37" xfId="7" applyNumberFormat="1" applyFont="1" applyFill="1" applyBorder="1" applyAlignment="1" applyProtection="1">
      <alignment horizontal="right"/>
      <protection locked="0"/>
    </xf>
    <xf numFmtId="3" fontId="21" fillId="2" borderId="56" xfId="10" applyNumberFormat="1" applyFont="1" applyFill="1" applyBorder="1"/>
    <xf numFmtId="3" fontId="19" fillId="7" borderId="37" xfId="10" applyNumberFormat="1" applyFill="1" applyBorder="1" applyAlignment="1" applyProtection="1">
      <alignment horizontal="right"/>
      <protection locked="0"/>
    </xf>
    <xf numFmtId="3" fontId="11" fillId="2" borderId="59" xfId="1" applyNumberFormat="1" applyFont="1" applyFill="1" applyBorder="1" applyProtection="1"/>
    <xf numFmtId="3" fontId="21" fillId="2" borderId="36" xfId="7" applyNumberFormat="1" applyFont="1" applyFill="1" applyBorder="1"/>
    <xf numFmtId="3" fontId="21" fillId="2" borderId="4" xfId="7" applyNumberFormat="1" applyFont="1" applyFill="1" applyBorder="1"/>
    <xf numFmtId="3" fontId="11" fillId="2" borderId="36" xfId="7" applyNumberFormat="1" applyFont="1" applyFill="1" applyBorder="1"/>
    <xf numFmtId="3" fontId="11" fillId="2" borderId="4" xfId="7" applyNumberFormat="1" applyFont="1" applyFill="1" applyBorder="1"/>
    <xf numFmtId="3" fontId="41" fillId="2" borderId="37" xfId="8" applyNumberFormat="1" applyFont="1" applyFill="1" applyBorder="1"/>
    <xf numFmtId="3" fontId="41" fillId="2" borderId="1" xfId="8" applyNumberFormat="1" applyFont="1" applyFill="1" applyBorder="1"/>
    <xf numFmtId="3" fontId="41" fillId="2" borderId="21" xfId="8" applyNumberFormat="1" applyFont="1" applyFill="1" applyBorder="1"/>
    <xf numFmtId="3" fontId="41" fillId="2" borderId="58" xfId="7" applyNumberFormat="1" applyFont="1" applyFill="1" applyBorder="1" applyAlignment="1">
      <alignment horizontal="right"/>
    </xf>
    <xf numFmtId="168" fontId="9" fillId="7" borderId="15" xfId="9" applyNumberFormat="1" applyFont="1" applyFill="1" applyBorder="1" applyAlignment="1" applyProtection="1">
      <alignment wrapText="1"/>
      <protection locked="0"/>
    </xf>
    <xf numFmtId="168" fontId="9" fillId="7" borderId="55" xfId="9" applyNumberFormat="1" applyFont="1" applyFill="1" applyBorder="1" applyAlignment="1" applyProtection="1">
      <alignment wrapText="1"/>
      <protection locked="0"/>
    </xf>
    <xf numFmtId="168" fontId="9" fillId="7" borderId="18" xfId="9" applyNumberFormat="1" applyFont="1" applyFill="1" applyBorder="1" applyAlignment="1" applyProtection="1">
      <alignment wrapText="1"/>
      <protection locked="0"/>
    </xf>
    <xf numFmtId="168" fontId="9" fillId="7" borderId="20" xfId="9" applyNumberFormat="1" applyFont="1" applyFill="1" applyBorder="1" applyAlignment="1" applyProtection="1">
      <alignment wrapText="1"/>
      <protection locked="0"/>
    </xf>
    <xf numFmtId="168" fontId="9" fillId="7" borderId="39" xfId="9" applyNumberFormat="1" applyFont="1" applyFill="1" applyBorder="1" applyAlignment="1" applyProtection="1">
      <alignment wrapText="1"/>
      <protection locked="0"/>
    </xf>
    <xf numFmtId="168" fontId="9" fillId="7" borderId="41" xfId="9" applyNumberFormat="1" applyFont="1" applyFill="1" applyBorder="1" applyAlignment="1" applyProtection="1">
      <alignment wrapText="1"/>
      <protection locked="0"/>
    </xf>
    <xf numFmtId="168" fontId="9" fillId="0" borderId="33" xfId="9" applyNumberFormat="1" applyFont="1" applyFill="1" applyBorder="1" applyAlignment="1" applyProtection="1">
      <alignment wrapText="1"/>
    </xf>
    <xf numFmtId="168" fontId="9" fillId="0" borderId="19" xfId="9" applyNumberFormat="1" applyFont="1" applyFill="1" applyBorder="1" applyAlignment="1" applyProtection="1">
      <alignment wrapText="1"/>
    </xf>
    <xf numFmtId="168" fontId="9" fillId="7" borderId="12" xfId="9" applyNumberFormat="1" applyFont="1" applyFill="1" applyBorder="1" applyAlignment="1" applyProtection="1">
      <alignment wrapText="1"/>
      <protection locked="0"/>
    </xf>
    <xf numFmtId="168" fontId="9" fillId="7" borderId="14" xfId="9" applyNumberFormat="1" applyFont="1" applyFill="1" applyBorder="1" applyAlignment="1" applyProtection="1">
      <alignment wrapText="1"/>
      <protection locked="0"/>
    </xf>
    <xf numFmtId="3" fontId="9" fillId="7" borderId="15" xfId="15" applyNumberFormat="1" applyFont="1" applyFill="1" applyBorder="1" applyProtection="1">
      <protection locked="0"/>
    </xf>
    <xf numFmtId="3" fontId="9" fillId="7" borderId="55" xfId="15" applyNumberFormat="1" applyFont="1" applyFill="1" applyBorder="1" applyProtection="1">
      <protection locked="0"/>
    </xf>
    <xf numFmtId="3" fontId="9" fillId="7" borderId="15" xfId="15" applyNumberFormat="1" applyFont="1" applyFill="1" applyBorder="1" applyAlignment="1" applyProtection="1">
      <alignment wrapText="1"/>
      <protection locked="0"/>
    </xf>
    <xf numFmtId="3" fontId="9" fillId="7" borderId="55" xfId="15" applyNumberFormat="1" applyFont="1" applyFill="1" applyBorder="1" applyAlignment="1" applyProtection="1">
      <alignment wrapText="1"/>
      <protection locked="0"/>
    </xf>
    <xf numFmtId="3" fontId="9" fillId="2" borderId="16" xfId="15" applyNumberFormat="1" applyFont="1" applyFill="1" applyBorder="1" applyAlignment="1">
      <alignment wrapText="1"/>
    </xf>
    <xf numFmtId="3" fontId="9" fillId="2" borderId="54" xfId="15" applyNumberFormat="1" applyFont="1" applyFill="1" applyBorder="1" applyAlignment="1">
      <alignment wrapText="1"/>
    </xf>
    <xf numFmtId="3" fontId="9" fillId="7" borderId="18" xfId="15" applyNumberFormat="1" applyFont="1" applyFill="1" applyBorder="1" applyProtection="1">
      <protection locked="0"/>
    </xf>
    <xf numFmtId="3" fontId="9" fillId="7" borderId="20" xfId="15" applyNumberFormat="1" applyFont="1" applyFill="1" applyBorder="1" applyProtection="1">
      <protection locked="0"/>
    </xf>
    <xf numFmtId="3" fontId="9" fillId="7" borderId="18" xfId="15" applyNumberFormat="1" applyFont="1" applyFill="1" applyBorder="1" applyAlignment="1" applyProtection="1">
      <alignment wrapText="1"/>
      <protection locked="0"/>
    </xf>
    <xf numFmtId="3" fontId="9" fillId="7" borderId="20" xfId="15" applyNumberFormat="1" applyFont="1" applyFill="1" applyBorder="1" applyAlignment="1" applyProtection="1">
      <alignment wrapText="1"/>
      <protection locked="0"/>
    </xf>
    <xf numFmtId="3" fontId="9" fillId="2" borderId="2" xfId="15" applyNumberFormat="1" applyFont="1" applyFill="1" applyBorder="1" applyAlignment="1">
      <alignment wrapText="1"/>
    </xf>
    <xf numFmtId="3" fontId="9" fillId="7" borderId="39" xfId="15" applyNumberFormat="1" applyFont="1" applyFill="1" applyBorder="1" applyProtection="1">
      <protection locked="0"/>
    </xf>
    <xf numFmtId="3" fontId="9" fillId="7" borderId="41" xfId="15" applyNumberFormat="1" applyFont="1" applyFill="1" applyBorder="1" applyProtection="1">
      <protection locked="0"/>
    </xf>
    <xf numFmtId="3" fontId="9" fillId="7" borderId="39" xfId="15" applyNumberFormat="1" applyFont="1" applyFill="1" applyBorder="1" applyAlignment="1" applyProtection="1">
      <alignment wrapText="1"/>
      <protection locked="0"/>
    </xf>
    <xf numFmtId="3" fontId="9" fillId="7" borderId="41" xfId="15" applyNumberFormat="1" applyFont="1" applyFill="1" applyBorder="1" applyAlignment="1" applyProtection="1">
      <alignment wrapText="1"/>
      <protection locked="0"/>
    </xf>
    <xf numFmtId="3" fontId="9" fillId="2" borderId="38" xfId="15" applyNumberFormat="1" applyFont="1" applyFill="1" applyBorder="1" applyAlignment="1">
      <alignment wrapText="1"/>
    </xf>
    <xf numFmtId="3" fontId="9" fillId="2" borderId="51" xfId="15" applyNumberFormat="1" applyFont="1" applyFill="1" applyBorder="1" applyAlignment="1">
      <alignment wrapText="1"/>
    </xf>
    <xf numFmtId="3" fontId="9" fillId="4" borderId="33" xfId="15" applyNumberFormat="1" applyFont="1" applyFill="1" applyBorder="1"/>
    <xf numFmtId="3" fontId="9" fillId="4" borderId="19" xfId="15" applyNumberFormat="1" applyFont="1" applyFill="1" applyBorder="1"/>
    <xf numFmtId="3" fontId="9" fillId="0" borderId="33" xfId="15" applyNumberFormat="1" applyFont="1" applyBorder="1" applyAlignment="1">
      <alignment wrapText="1"/>
    </xf>
    <xf numFmtId="3" fontId="9" fillId="0" borderId="19" xfId="15" applyNumberFormat="1" applyFont="1" applyBorder="1" applyAlignment="1">
      <alignment wrapText="1"/>
    </xf>
    <xf numFmtId="3" fontId="9" fillId="0" borderId="5" xfId="15" applyNumberFormat="1" applyFont="1" applyBorder="1" applyAlignment="1">
      <alignment wrapText="1"/>
    </xf>
    <xf numFmtId="3" fontId="9" fillId="4" borderId="2" xfId="15" applyNumberFormat="1" applyFont="1" applyFill="1" applyBorder="1" applyAlignment="1">
      <alignment wrapText="1"/>
    </xf>
    <xf numFmtId="3" fontId="9" fillId="7" borderId="12" xfId="15" applyNumberFormat="1" applyFont="1" applyFill="1" applyBorder="1" applyProtection="1">
      <protection locked="0"/>
    </xf>
    <xf numFmtId="3" fontId="9" fillId="7" borderId="14" xfId="15" applyNumberFormat="1" applyFont="1" applyFill="1" applyBorder="1" applyProtection="1">
      <protection locked="0"/>
    </xf>
    <xf numFmtId="3" fontId="9" fillId="7" borderId="12" xfId="15" applyNumberFormat="1" applyFont="1" applyFill="1" applyBorder="1" applyAlignment="1" applyProtection="1">
      <alignment wrapText="1"/>
      <protection locked="0"/>
    </xf>
    <xf numFmtId="3" fontId="9" fillId="7" borderId="14" xfId="15" applyNumberFormat="1" applyFont="1" applyFill="1" applyBorder="1" applyAlignment="1" applyProtection="1">
      <alignment wrapText="1"/>
      <protection locked="0"/>
    </xf>
    <xf numFmtId="3" fontId="21" fillId="7" borderId="37" xfId="7" applyNumberFormat="1" applyFont="1" applyFill="1" applyBorder="1" applyAlignment="1" applyProtection="1">
      <alignment vertical="center"/>
      <protection locked="0"/>
    </xf>
    <xf numFmtId="3" fontId="21" fillId="7" borderId="3" xfId="7" applyNumberFormat="1" applyFont="1" applyFill="1" applyBorder="1" applyAlignment="1" applyProtection="1">
      <alignment vertical="center"/>
      <protection locked="0"/>
    </xf>
    <xf numFmtId="3" fontId="21" fillId="7" borderId="1" xfId="7" applyNumberFormat="1" applyFont="1" applyFill="1" applyBorder="1" applyAlignment="1" applyProtection="1">
      <alignment vertical="center"/>
      <protection locked="0"/>
    </xf>
    <xf numFmtId="3" fontId="21" fillId="2" borderId="20" xfId="7" applyNumberFormat="1" applyFont="1" applyFill="1" applyBorder="1" applyAlignment="1">
      <alignment vertical="center"/>
    </xf>
    <xf numFmtId="3" fontId="21" fillId="2" borderId="37" xfId="8" applyNumberFormat="1" applyFont="1" applyFill="1" applyBorder="1" applyAlignment="1">
      <alignment vertical="center"/>
    </xf>
    <xf numFmtId="3" fontId="21" fillId="2" borderId="18" xfId="8" applyNumberFormat="1" applyFont="1" applyFill="1" applyBorder="1" applyAlignment="1">
      <alignment vertical="center"/>
    </xf>
    <xf numFmtId="3" fontId="21" fillId="2" borderId="3" xfId="8" applyNumberFormat="1" applyFont="1" applyFill="1" applyBorder="1" applyAlignment="1">
      <alignment vertical="center"/>
    </xf>
    <xf numFmtId="3" fontId="21" fillId="2" borderId="1" xfId="8" applyNumberFormat="1" applyFont="1" applyFill="1" applyBorder="1" applyAlignment="1">
      <alignment vertical="center"/>
    </xf>
    <xf numFmtId="3" fontId="21" fillId="2" borderId="20" xfId="8" applyNumberFormat="1" applyFont="1" applyFill="1" applyBorder="1" applyAlignment="1">
      <alignment vertical="center"/>
    </xf>
    <xf numFmtId="3" fontId="19" fillId="7" borderId="37" xfId="7" applyNumberFormat="1" applyFont="1" applyFill="1" applyBorder="1" applyAlignment="1" applyProtection="1">
      <alignment vertical="center"/>
      <protection locked="0"/>
    </xf>
    <xf numFmtId="3" fontId="19" fillId="7" borderId="18" xfId="7" applyNumberFormat="1" applyFont="1" applyFill="1" applyBorder="1" applyAlignment="1" applyProtection="1">
      <alignment vertical="center"/>
      <protection locked="0"/>
    </xf>
    <xf numFmtId="3" fontId="19" fillId="7" borderId="3" xfId="7" applyNumberFormat="1" applyFont="1" applyFill="1" applyBorder="1" applyAlignment="1" applyProtection="1">
      <alignment vertical="center"/>
      <protection locked="0"/>
    </xf>
    <xf numFmtId="3" fontId="19" fillId="7" borderId="1" xfId="7" applyNumberFormat="1" applyFont="1" applyFill="1" applyBorder="1" applyAlignment="1" applyProtection="1">
      <alignment vertical="center"/>
      <protection locked="0"/>
    </xf>
    <xf numFmtId="3" fontId="19" fillId="2" borderId="20" xfId="8" applyNumberFormat="1" applyFont="1" applyFill="1" applyBorder="1" applyAlignment="1">
      <alignment vertical="center"/>
    </xf>
    <xf numFmtId="3" fontId="19" fillId="7" borderId="37" xfId="8" applyNumberFormat="1" applyFont="1" applyFill="1" applyBorder="1" applyAlignment="1" applyProtection="1">
      <alignment vertical="center"/>
      <protection locked="0"/>
    </xf>
    <xf numFmtId="3" fontId="19" fillId="2" borderId="20" xfId="8" applyNumberFormat="1" applyFont="1" applyFill="1" applyBorder="1" applyAlignment="1" applyProtection="1">
      <alignment vertical="center"/>
      <protection locked="0"/>
    </xf>
    <xf numFmtId="3" fontId="19" fillId="7" borderId="34" xfId="7" applyNumberFormat="1" applyFont="1" applyFill="1" applyBorder="1" applyAlignment="1" applyProtection="1">
      <alignment vertical="center"/>
      <protection locked="0"/>
    </xf>
    <xf numFmtId="3" fontId="19" fillId="7" borderId="39" xfId="7" applyNumberFormat="1" applyFont="1" applyFill="1" applyBorder="1" applyAlignment="1" applyProtection="1">
      <alignment vertical="center"/>
      <protection locked="0"/>
    </xf>
    <xf numFmtId="3" fontId="19" fillId="7" borderId="40" xfId="7" applyNumberFormat="1" applyFont="1" applyFill="1" applyBorder="1" applyAlignment="1" applyProtection="1">
      <alignment vertical="center"/>
      <protection locked="0"/>
    </xf>
    <xf numFmtId="3" fontId="19" fillId="7" borderId="35" xfId="7" applyNumberFormat="1" applyFont="1" applyFill="1" applyBorder="1" applyAlignment="1" applyProtection="1">
      <alignment vertical="center"/>
      <protection locked="0"/>
    </xf>
    <xf numFmtId="3" fontId="19" fillId="7" borderId="34" xfId="8" applyNumberFormat="1" applyFont="1" applyFill="1" applyBorder="1" applyAlignment="1" applyProtection="1">
      <alignment vertical="center"/>
      <protection locked="0"/>
    </xf>
    <xf numFmtId="3" fontId="21" fillId="2" borderId="43" xfId="7" applyNumberFormat="1" applyFont="1" applyFill="1" applyBorder="1" applyAlignment="1">
      <alignment horizontal="right" vertical="center"/>
    </xf>
    <xf numFmtId="3" fontId="21" fillId="2" borderId="48" xfId="7" applyNumberFormat="1" applyFont="1" applyFill="1" applyBorder="1" applyAlignment="1">
      <alignment horizontal="right" vertical="center"/>
    </xf>
    <xf numFmtId="3" fontId="19" fillId="2" borderId="41" xfId="8" applyNumberFormat="1" applyFont="1" applyFill="1" applyBorder="1" applyAlignment="1">
      <alignment vertical="center"/>
    </xf>
    <xf numFmtId="3" fontId="21" fillId="2" borderId="37" xfId="7" applyNumberFormat="1" applyFont="1" applyFill="1" applyBorder="1" applyAlignment="1">
      <alignment vertical="center"/>
    </xf>
    <xf numFmtId="3" fontId="21" fillId="2" borderId="18" xfId="7" applyNumberFormat="1" applyFont="1" applyFill="1" applyBorder="1" applyAlignment="1">
      <alignment vertical="center"/>
    </xf>
    <xf numFmtId="3" fontId="21" fillId="2" borderId="3" xfId="7" applyNumberFormat="1" applyFont="1" applyFill="1" applyBorder="1" applyAlignment="1">
      <alignment vertical="center"/>
    </xf>
    <xf numFmtId="3" fontId="19" fillId="7" borderId="18" xfId="8" applyNumberFormat="1" applyFont="1" applyFill="1" applyBorder="1" applyAlignment="1" applyProtection="1">
      <alignment vertical="center"/>
      <protection locked="0"/>
    </xf>
    <xf numFmtId="3" fontId="19" fillId="7" borderId="3" xfId="8" applyNumberFormat="1" applyFont="1" applyFill="1" applyBorder="1" applyAlignment="1" applyProtection="1">
      <alignment vertical="center"/>
      <protection locked="0"/>
    </xf>
    <xf numFmtId="3" fontId="19" fillId="2" borderId="20" xfId="7" applyNumberFormat="1" applyFont="1" applyFill="1" applyBorder="1" applyAlignment="1">
      <alignment vertical="center"/>
    </xf>
    <xf numFmtId="3" fontId="19" fillId="7" borderId="40" xfId="8" applyNumberFormat="1" applyFont="1" applyFill="1" applyBorder="1" applyAlignment="1" applyProtection="1">
      <alignment vertical="center"/>
      <protection locked="0"/>
    </xf>
    <xf numFmtId="9" fontId="8" fillId="4" borderId="43" xfId="12" applyFont="1" applyFill="1" applyBorder="1" applyAlignment="1" applyProtection="1">
      <alignment horizontal="right" vertical="center"/>
    </xf>
    <xf numFmtId="0" fontId="19" fillId="2" borderId="3" xfId="14" applyFont="1" applyFill="1" applyBorder="1" applyAlignment="1">
      <alignment horizontal="left"/>
    </xf>
    <xf numFmtId="3" fontId="19" fillId="7" borderId="3" xfId="14" applyNumberFormat="1" applyFont="1" applyFill="1" applyBorder="1" applyAlignment="1" applyProtection="1">
      <alignment horizontal="right" indent="4"/>
      <protection locked="0"/>
    </xf>
    <xf numFmtId="168" fontId="19" fillId="7" borderId="3" xfId="1" applyNumberFormat="1" applyFont="1" applyFill="1" applyBorder="1" applyAlignment="1" applyProtection="1">
      <alignment horizontal="center"/>
      <protection locked="0"/>
    </xf>
    <xf numFmtId="0" fontId="19" fillId="7" borderId="3" xfId="14" applyFont="1" applyFill="1" applyBorder="1" applyAlignment="1" applyProtection="1">
      <alignment horizontal="left"/>
      <protection locked="0"/>
    </xf>
    <xf numFmtId="0" fontId="21" fillId="2" borderId="3" xfId="14" applyFont="1" applyFill="1" applyBorder="1" applyAlignment="1">
      <alignment horizontal="left"/>
    </xf>
    <xf numFmtId="168" fontId="21" fillId="2" borderId="3" xfId="1" applyNumberFormat="1" applyFont="1" applyFill="1" applyBorder="1" applyAlignment="1" applyProtection="1">
      <alignment horizontal="right"/>
    </xf>
    <xf numFmtId="3" fontId="21" fillId="2" borderId="3" xfId="14" applyNumberFormat="1" applyFont="1" applyFill="1" applyBorder="1" applyAlignment="1">
      <alignment horizontal="right"/>
    </xf>
    <xf numFmtId="0" fontId="11" fillId="0" borderId="0" xfId="15" applyFont="1"/>
    <xf numFmtId="3" fontId="43" fillId="2" borderId="47" xfId="0" applyNumberFormat="1" applyFont="1" applyFill="1" applyBorder="1" applyAlignment="1">
      <alignment horizontal="center" vertical="center" wrapText="1"/>
    </xf>
    <xf numFmtId="3" fontId="43" fillId="2" borderId="45" xfId="0" applyNumberFormat="1" applyFont="1" applyFill="1" applyBorder="1" applyAlignment="1">
      <alignment horizontal="center" vertical="center" wrapText="1"/>
    </xf>
    <xf numFmtId="14" fontId="8" fillId="2" borderId="43" xfId="0" applyNumberFormat="1" applyFont="1" applyFill="1" applyBorder="1" applyAlignment="1">
      <alignment horizontal="center" vertical="center" wrapText="1"/>
    </xf>
    <xf numFmtId="3" fontId="19" fillId="4" borderId="54" xfId="0" applyNumberFormat="1" applyFont="1" applyFill="1" applyBorder="1" applyAlignment="1">
      <alignment horizontal="left" vertical="center" wrapText="1"/>
    </xf>
    <xf numFmtId="3" fontId="19" fillId="4" borderId="54" xfId="0" applyNumberFormat="1" applyFont="1" applyFill="1" applyBorder="1" applyAlignment="1">
      <alignment horizontal="center" vertical="center" wrapText="1"/>
    </xf>
    <xf numFmtId="3" fontId="19" fillId="8" borderId="3" xfId="0" applyNumberFormat="1" applyFont="1" applyFill="1" applyBorder="1" applyAlignment="1">
      <alignment horizontal="left" vertical="center" wrapText="1"/>
    </xf>
    <xf numFmtId="3" fontId="19" fillId="8" borderId="3" xfId="0" applyNumberFormat="1" applyFont="1" applyFill="1" applyBorder="1" applyAlignment="1">
      <alignment horizontal="center" vertical="center" wrapText="1"/>
    </xf>
    <xf numFmtId="0" fontId="0" fillId="8" borderId="0" xfId="0" applyFill="1"/>
    <xf numFmtId="3" fontId="19" fillId="4" borderId="3" xfId="0" applyNumberFormat="1" applyFont="1" applyFill="1" applyBorder="1" applyAlignment="1">
      <alignment horizontal="left" vertical="center" wrapText="1"/>
    </xf>
    <xf numFmtId="3" fontId="19" fillId="4" borderId="3" xfId="0" applyNumberFormat="1" applyFont="1" applyFill="1" applyBorder="1" applyAlignment="1">
      <alignment horizontal="center" vertical="center" wrapText="1"/>
    </xf>
    <xf numFmtId="3" fontId="43" fillId="2" borderId="3" xfId="0" applyNumberFormat="1" applyFont="1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49" fontId="9" fillId="3" borderId="11" xfId="0" applyNumberFormat="1" applyFont="1" applyFill="1" applyBorder="1" applyAlignment="1" applyProtection="1">
      <alignment horizontal="center" vertical="center"/>
      <protection locked="0"/>
    </xf>
    <xf numFmtId="3" fontId="11" fillId="2" borderId="15" xfId="4" applyNumberFormat="1" applyFont="1" applyFill="1" applyBorder="1" applyAlignment="1">
      <alignment vertical="center"/>
    </xf>
    <xf numFmtId="3" fontId="12" fillId="2" borderId="18" xfId="4" applyNumberFormat="1" applyFont="1" applyFill="1" applyBorder="1" applyAlignment="1">
      <alignment vertical="center"/>
    </xf>
    <xf numFmtId="3" fontId="11" fillId="2" borderId="18" xfId="4" applyNumberFormat="1" applyFont="1" applyFill="1" applyBorder="1" applyAlignment="1">
      <alignment vertical="center"/>
    </xf>
    <xf numFmtId="3" fontId="6" fillId="2" borderId="12" xfId="4" applyNumberFormat="1" applyFont="1" applyFill="1" applyBorder="1" applyAlignment="1">
      <alignment vertical="center"/>
    </xf>
    <xf numFmtId="0" fontId="8" fillId="3" borderId="0" xfId="0" applyFont="1" applyFill="1" applyAlignment="1" applyProtection="1">
      <alignment horizontal="right" vertical="center"/>
      <protection locked="0"/>
    </xf>
    <xf numFmtId="14" fontId="0" fillId="0" borderId="0" xfId="0" applyNumberFormat="1"/>
    <xf numFmtId="0" fontId="3" fillId="2" borderId="61" xfId="0" applyFont="1" applyFill="1" applyBorder="1"/>
    <xf numFmtId="0" fontId="3" fillId="2" borderId="62" xfId="0" applyFont="1" applyFill="1" applyBorder="1"/>
    <xf numFmtId="165" fontId="3" fillId="2" borderId="61" xfId="0" applyNumberFormat="1" applyFont="1" applyFill="1" applyBorder="1"/>
    <xf numFmtId="0" fontId="6" fillId="2" borderId="2" xfId="0" applyFont="1" applyFill="1" applyBorder="1" applyAlignment="1">
      <alignment vertical="center"/>
    </xf>
    <xf numFmtId="0" fontId="3" fillId="2" borderId="42" xfId="0" applyFont="1" applyFill="1" applyBorder="1" applyAlignment="1">
      <alignment horizontal="right"/>
    </xf>
    <xf numFmtId="49" fontId="44" fillId="0" borderId="61" xfId="0" applyNumberFormat="1" applyFont="1" applyBorder="1" applyAlignment="1">
      <alignment horizontal="right" vertical="top"/>
    </xf>
    <xf numFmtId="0" fontId="46" fillId="0" borderId="0" xfId="0" applyFont="1" applyAlignment="1">
      <alignment vertical="top"/>
    </xf>
    <xf numFmtId="3" fontId="11" fillId="2" borderId="14" xfId="0" applyNumberFormat="1" applyFont="1" applyFill="1" applyBorder="1" applyAlignment="1">
      <alignment horizontal="right" vertical="center" wrapText="1"/>
    </xf>
    <xf numFmtId="49" fontId="44" fillId="0" borderId="42" xfId="0" applyNumberFormat="1" applyFont="1" applyBorder="1" applyAlignment="1">
      <alignment vertical="top"/>
    </xf>
    <xf numFmtId="14" fontId="44" fillId="0" borderId="62" xfId="0" applyNumberFormat="1" applyFont="1" applyBorder="1" applyAlignment="1">
      <alignment vertical="top"/>
    </xf>
    <xf numFmtId="14" fontId="44" fillId="0" borderId="47" xfId="0" applyNumberFormat="1" applyFont="1" applyBorder="1" applyAlignment="1">
      <alignment vertical="top"/>
    </xf>
    <xf numFmtId="14" fontId="44" fillId="0" borderId="48" xfId="0" applyNumberFormat="1" applyFont="1" applyBorder="1" applyAlignment="1">
      <alignment vertical="top"/>
    </xf>
    <xf numFmtId="14" fontId="44" fillId="0" borderId="44" xfId="0" applyNumberFormat="1" applyFont="1" applyBorder="1" applyAlignment="1">
      <alignment vertical="top"/>
    </xf>
    <xf numFmtId="14" fontId="44" fillId="0" borderId="45" xfId="0" applyNumberFormat="1" applyFont="1" applyBorder="1" applyAlignment="1">
      <alignment vertical="top"/>
    </xf>
    <xf numFmtId="14" fontId="44" fillId="0" borderId="46" xfId="0" applyNumberFormat="1" applyFont="1" applyBorder="1" applyAlignment="1">
      <alignment vertical="top"/>
    </xf>
    <xf numFmtId="0" fontId="9" fillId="3" borderId="1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6" fillId="2" borderId="66" xfId="0" applyFont="1" applyFill="1" applyBorder="1" applyAlignment="1">
      <alignment vertical="center" wrapText="1"/>
    </xf>
    <xf numFmtId="0" fontId="6" fillId="2" borderId="66" xfId="0" applyFont="1" applyFill="1" applyBorder="1" applyAlignment="1">
      <alignment horizontal="right" vertical="center" wrapText="1"/>
    </xf>
    <xf numFmtId="0" fontId="7" fillId="2" borderId="66" xfId="0" applyFont="1" applyFill="1" applyBorder="1" applyAlignment="1">
      <alignment horizontal="left" vertical="center"/>
    </xf>
    <xf numFmtId="0" fontId="6" fillId="2" borderId="61" xfId="0" applyFont="1" applyFill="1" applyBorder="1" applyAlignment="1">
      <alignment vertical="center"/>
    </xf>
    <xf numFmtId="0" fontId="6" fillId="2" borderId="61" xfId="0" applyFont="1" applyFill="1" applyBorder="1" applyAlignment="1">
      <alignment horizontal="right" vertical="center"/>
    </xf>
    <xf numFmtId="168" fontId="24" fillId="2" borderId="20" xfId="1" applyNumberFormat="1" applyFont="1" applyFill="1" applyBorder="1"/>
    <xf numFmtId="168" fontId="25" fillId="2" borderId="20" xfId="1" applyNumberFormat="1" applyFont="1" applyFill="1" applyBorder="1"/>
    <xf numFmtId="168" fontId="25" fillId="2" borderId="41" xfId="1" applyNumberFormat="1" applyFont="1" applyFill="1" applyBorder="1"/>
    <xf numFmtId="168" fontId="24" fillId="2" borderId="41" xfId="1" applyNumberFormat="1" applyFont="1" applyFill="1" applyBorder="1"/>
    <xf numFmtId="168" fontId="26" fillId="2" borderId="48" xfId="1" applyNumberFormat="1" applyFont="1" applyFill="1" applyBorder="1"/>
    <xf numFmtId="168" fontId="24" fillId="2" borderId="55" xfId="1" applyNumberFormat="1" applyFont="1" applyFill="1" applyBorder="1"/>
    <xf numFmtId="0" fontId="17" fillId="0" borderId="0" xfId="0" applyFont="1"/>
    <xf numFmtId="0" fontId="7" fillId="2" borderId="5" xfId="0" applyFont="1" applyFill="1" applyBorder="1" applyAlignment="1">
      <alignment vertical="center"/>
    </xf>
    <xf numFmtId="0" fontId="21" fillId="2" borderId="53" xfId="7" applyFont="1" applyFill="1" applyBorder="1"/>
    <xf numFmtId="0" fontId="6" fillId="2" borderId="5" xfId="0" applyFont="1" applyFill="1" applyBorder="1" applyAlignment="1">
      <alignment horizontal="left" vertical="center"/>
    </xf>
    <xf numFmtId="3" fontId="19" fillId="7" borderId="5" xfId="8" applyNumberFormat="1" applyFont="1" applyFill="1" applyBorder="1" applyProtection="1">
      <protection locked="0"/>
    </xf>
    <xf numFmtId="167" fontId="21" fillId="2" borderId="5" xfId="8" applyNumberFormat="1" applyFont="1" applyFill="1" applyBorder="1"/>
    <xf numFmtId="167" fontId="19" fillId="7" borderId="5" xfId="8" applyNumberFormat="1" applyFont="1" applyFill="1" applyBorder="1" applyProtection="1">
      <protection locked="0"/>
    </xf>
    <xf numFmtId="168" fontId="39" fillId="7" borderId="5" xfId="1" applyNumberFormat="1" applyFont="1" applyFill="1" applyBorder="1" applyProtection="1">
      <protection locked="0"/>
    </xf>
    <xf numFmtId="168" fontId="40" fillId="7" borderId="5" xfId="1" applyNumberFormat="1" applyFont="1" applyFill="1" applyBorder="1" applyProtection="1">
      <protection locked="0"/>
    </xf>
    <xf numFmtId="3" fontId="11" fillId="2" borderId="66" xfId="7" applyNumberFormat="1" applyFont="1" applyFill="1" applyBorder="1"/>
    <xf numFmtId="3" fontId="41" fillId="2" borderId="5" xfId="8" applyNumberFormat="1" applyFont="1" applyFill="1" applyBorder="1"/>
    <xf numFmtId="3" fontId="41" fillId="2" borderId="70" xfId="8" applyNumberFormat="1" applyFont="1" applyFill="1" applyBorder="1"/>
    <xf numFmtId="3" fontId="19" fillId="9" borderId="20" xfId="8" applyNumberFormat="1" applyFont="1" applyFill="1" applyBorder="1" applyProtection="1">
      <protection locked="0"/>
    </xf>
    <xf numFmtId="167" fontId="21" fillId="2" borderId="20" xfId="8" applyNumberFormat="1" applyFont="1" applyFill="1" applyBorder="1"/>
    <xf numFmtId="167" fontId="19" fillId="9" borderId="20" xfId="8" applyNumberFormat="1" applyFont="1" applyFill="1" applyBorder="1" applyProtection="1">
      <protection locked="0"/>
    </xf>
    <xf numFmtId="168" fontId="39" fillId="9" borderId="20" xfId="1" applyNumberFormat="1" applyFont="1" applyFill="1" applyBorder="1" applyProtection="1">
      <protection locked="0"/>
    </xf>
    <xf numFmtId="168" fontId="40" fillId="9" borderId="20" xfId="1" applyNumberFormat="1" applyFont="1" applyFill="1" applyBorder="1" applyProtection="1">
      <protection locked="0"/>
    </xf>
    <xf numFmtId="3" fontId="11" fillId="2" borderId="55" xfId="7" applyNumberFormat="1" applyFont="1" applyFill="1" applyBorder="1"/>
    <xf numFmtId="3" fontId="41" fillId="2" borderId="20" xfId="8" applyNumberFormat="1" applyFont="1" applyFill="1" applyBorder="1"/>
    <xf numFmtId="3" fontId="41" fillId="2" borderId="14" xfId="8" applyNumberFormat="1" applyFont="1" applyFill="1" applyBorder="1"/>
    <xf numFmtId="168" fontId="9" fillId="0" borderId="5" xfId="9" applyNumberFormat="1" applyFont="1" applyFill="1" applyBorder="1" applyAlignment="1" applyProtection="1">
      <alignment wrapText="1"/>
    </xf>
    <xf numFmtId="3" fontId="9" fillId="0" borderId="5" xfId="15" applyNumberFormat="1" applyFont="1" applyBorder="1"/>
    <xf numFmtId="168" fontId="9" fillId="9" borderId="66" xfId="9" applyNumberFormat="1" applyFont="1" applyFill="1" applyBorder="1" applyAlignment="1" applyProtection="1">
      <alignment wrapText="1"/>
      <protection locked="0"/>
    </xf>
    <xf numFmtId="168" fontId="9" fillId="9" borderId="5" xfId="9" applyNumberFormat="1" applyFont="1" applyFill="1" applyBorder="1" applyAlignment="1" applyProtection="1">
      <alignment wrapText="1"/>
      <protection locked="0"/>
    </xf>
    <xf numFmtId="168" fontId="9" fillId="9" borderId="11" xfId="9" applyNumberFormat="1" applyFont="1" applyFill="1" applyBorder="1" applyAlignment="1" applyProtection="1">
      <alignment wrapText="1"/>
      <protection locked="0"/>
    </xf>
    <xf numFmtId="168" fontId="9" fillId="9" borderId="70" xfId="9" applyNumberFormat="1" applyFont="1" applyFill="1" applyBorder="1" applyAlignment="1" applyProtection="1">
      <alignment wrapText="1"/>
      <protection locked="0"/>
    </xf>
    <xf numFmtId="3" fontId="9" fillId="9" borderId="66" xfId="15" applyNumberFormat="1" applyFont="1" applyFill="1" applyBorder="1" applyProtection="1">
      <protection locked="0"/>
    </xf>
    <xf numFmtId="3" fontId="9" fillId="9" borderId="5" xfId="15" applyNumberFormat="1" applyFont="1" applyFill="1" applyBorder="1" applyProtection="1">
      <protection locked="0"/>
    </xf>
    <xf numFmtId="3" fontId="9" fillId="9" borderId="11" xfId="15" applyNumberFormat="1" applyFont="1" applyFill="1" applyBorder="1" applyProtection="1">
      <protection locked="0"/>
    </xf>
    <xf numFmtId="3" fontId="9" fillId="9" borderId="70" xfId="15" applyNumberFormat="1" applyFont="1" applyFill="1" applyBorder="1" applyProtection="1">
      <protection locked="0"/>
    </xf>
    <xf numFmtId="3" fontId="9" fillId="9" borderId="66" xfId="15" applyNumberFormat="1" applyFont="1" applyFill="1" applyBorder="1" applyAlignment="1" applyProtection="1">
      <alignment wrapText="1"/>
      <protection locked="0"/>
    </xf>
    <xf numFmtId="3" fontId="9" fillId="9" borderId="5" xfId="15" applyNumberFormat="1" applyFont="1" applyFill="1" applyBorder="1" applyAlignment="1" applyProtection="1">
      <alignment wrapText="1"/>
      <protection locked="0"/>
    </xf>
    <xf numFmtId="3" fontId="9" fillId="9" borderId="11" xfId="15" applyNumberFormat="1" applyFont="1" applyFill="1" applyBorder="1" applyAlignment="1" applyProtection="1">
      <alignment wrapText="1"/>
      <protection locked="0"/>
    </xf>
    <xf numFmtId="3" fontId="9" fillId="9" borderId="70" xfId="15" applyNumberFormat="1" applyFont="1" applyFill="1" applyBorder="1" applyAlignment="1" applyProtection="1">
      <alignment wrapText="1"/>
      <protection locked="0"/>
    </xf>
    <xf numFmtId="0" fontId="6" fillId="2" borderId="5" xfId="0" applyFont="1" applyFill="1" applyBorder="1" applyAlignment="1">
      <alignment vertical="center"/>
    </xf>
    <xf numFmtId="3" fontId="21" fillId="2" borderId="33" xfId="8" applyNumberFormat="1" applyFont="1" applyFill="1" applyBorder="1" applyAlignment="1">
      <alignment vertical="center"/>
    </xf>
    <xf numFmtId="3" fontId="19" fillId="7" borderId="33" xfId="7" applyNumberFormat="1" applyFont="1" applyFill="1" applyBorder="1" applyAlignment="1" applyProtection="1">
      <alignment vertical="center"/>
      <protection locked="0"/>
    </xf>
    <xf numFmtId="3" fontId="19" fillId="7" borderId="10" xfId="7" applyNumberFormat="1" applyFont="1" applyFill="1" applyBorder="1" applyAlignment="1" applyProtection="1">
      <alignment vertical="center"/>
      <protection locked="0"/>
    </xf>
    <xf numFmtId="14" fontId="8" fillId="2" borderId="33" xfId="0" applyNumberFormat="1" applyFont="1" applyFill="1" applyBorder="1" applyAlignment="1">
      <alignment horizontal="center" vertical="center" wrapText="1"/>
    </xf>
    <xf numFmtId="3" fontId="21" fillId="9" borderId="37" xfId="7" applyNumberFormat="1" applyFont="1" applyFill="1" applyBorder="1" applyAlignment="1" applyProtection="1">
      <alignment vertical="center"/>
      <protection locked="0"/>
    </xf>
    <xf numFmtId="3" fontId="19" fillId="9" borderId="37" xfId="7" applyNumberFormat="1" applyFont="1" applyFill="1" applyBorder="1" applyAlignment="1" applyProtection="1">
      <alignment vertical="center"/>
      <protection locked="0"/>
    </xf>
    <xf numFmtId="3" fontId="19" fillId="9" borderId="34" xfId="7" applyNumberFormat="1" applyFont="1" applyFill="1" applyBorder="1" applyAlignment="1" applyProtection="1">
      <alignment vertical="center"/>
      <protection locked="0"/>
    </xf>
    <xf numFmtId="3" fontId="21" fillId="9" borderId="3" xfId="7" applyNumberFormat="1" applyFont="1" applyFill="1" applyBorder="1" applyAlignment="1" applyProtection="1">
      <alignment vertical="center"/>
      <protection locked="0"/>
    </xf>
    <xf numFmtId="3" fontId="21" fillId="9" borderId="1" xfId="7" applyNumberFormat="1" applyFont="1" applyFill="1" applyBorder="1" applyAlignment="1" applyProtection="1">
      <alignment vertical="center"/>
      <protection locked="0"/>
    </xf>
    <xf numFmtId="3" fontId="19" fillId="9" borderId="3" xfId="7" applyNumberFormat="1" applyFont="1" applyFill="1" applyBorder="1" applyAlignment="1" applyProtection="1">
      <alignment vertical="center"/>
      <protection locked="0"/>
    </xf>
    <xf numFmtId="3" fontId="19" fillId="9" borderId="40" xfId="7" applyNumberFormat="1" applyFont="1" applyFill="1" applyBorder="1" applyAlignment="1" applyProtection="1">
      <alignment vertical="center"/>
      <protection locked="0"/>
    </xf>
    <xf numFmtId="3" fontId="19" fillId="9" borderId="1" xfId="7" applyNumberFormat="1" applyFont="1" applyFill="1" applyBorder="1" applyAlignment="1" applyProtection="1">
      <alignment vertical="center"/>
      <protection locked="0"/>
    </xf>
    <xf numFmtId="3" fontId="19" fillId="9" borderId="35" xfId="7" applyNumberFormat="1" applyFont="1" applyFill="1" applyBorder="1" applyAlignment="1" applyProtection="1">
      <alignment vertical="center"/>
      <protection locked="0"/>
    </xf>
    <xf numFmtId="3" fontId="19" fillId="9" borderId="37" xfId="8" applyNumberFormat="1" applyFont="1" applyFill="1" applyBorder="1" applyAlignment="1" applyProtection="1">
      <alignment vertical="center"/>
      <protection locked="0"/>
    </xf>
    <xf numFmtId="3" fontId="21" fillId="7" borderId="33" xfId="7" applyNumberFormat="1" applyFont="1" applyFill="1" applyBorder="1" applyAlignment="1" applyProtection="1">
      <alignment vertical="center"/>
      <protection locked="0"/>
    </xf>
    <xf numFmtId="170" fontId="2" fillId="0" borderId="44" xfId="0" applyNumberFormat="1" applyFont="1" applyBorder="1" applyAlignment="1">
      <alignment horizontal="center"/>
    </xf>
    <xf numFmtId="170" fontId="2" fillId="0" borderId="45" xfId="0" applyNumberFormat="1" applyFont="1" applyBorder="1" applyAlignment="1">
      <alignment horizontal="center"/>
    </xf>
    <xf numFmtId="3" fontId="43" fillId="2" borderId="18" xfId="0" applyNumberFormat="1" applyFont="1" applyFill="1" applyBorder="1" applyAlignment="1">
      <alignment horizontal="center" vertical="center" wrapText="1"/>
    </xf>
    <xf numFmtId="3" fontId="43" fillId="2" borderId="20" xfId="0" applyNumberFormat="1" applyFont="1" applyFill="1" applyBorder="1" applyAlignment="1">
      <alignment horizontal="center" vertical="center" wrapText="1"/>
    </xf>
    <xf numFmtId="14" fontId="44" fillId="0" borderId="43" xfId="0" applyNumberFormat="1" applyFont="1" applyBorder="1" applyAlignment="1">
      <alignment vertical="top"/>
    </xf>
    <xf numFmtId="14" fontId="44" fillId="0" borderId="61" xfId="0" applyNumberFormat="1" applyFont="1" applyBorder="1" applyAlignment="1">
      <alignment vertical="top"/>
    </xf>
    <xf numFmtId="14" fontId="44" fillId="0" borderId="42" xfId="0" applyNumberFormat="1" applyFont="1" applyBorder="1" applyAlignment="1">
      <alignment vertical="top"/>
    </xf>
    <xf numFmtId="14" fontId="8" fillId="2" borderId="42" xfId="0" applyNumberFormat="1" applyFont="1" applyFill="1" applyBorder="1" applyAlignment="1">
      <alignment horizontal="center" vertical="center" wrapText="1"/>
    </xf>
    <xf numFmtId="14" fontId="8" fillId="2" borderId="62" xfId="0" applyNumberFormat="1" applyFont="1" applyFill="1" applyBorder="1" applyAlignment="1">
      <alignment horizontal="center" vertical="center" wrapText="1"/>
    </xf>
    <xf numFmtId="3" fontId="19" fillId="4" borderId="58" xfId="0" applyNumberFormat="1" applyFont="1" applyFill="1" applyBorder="1" applyAlignment="1">
      <alignment horizontal="left" vertical="center" wrapText="1"/>
    </xf>
    <xf numFmtId="14" fontId="8" fillId="2" borderId="47" xfId="0" applyNumberFormat="1" applyFont="1" applyFill="1" applyBorder="1" applyAlignment="1">
      <alignment horizontal="center" vertical="center" wrapText="1"/>
    </xf>
    <xf numFmtId="3" fontId="19" fillId="4" borderId="15" xfId="0" applyNumberFormat="1" applyFont="1" applyFill="1" applyBorder="1" applyAlignment="1">
      <alignment horizontal="left" vertical="center" wrapText="1"/>
    </xf>
    <xf numFmtId="3" fontId="19" fillId="8" borderId="18" xfId="0" applyNumberFormat="1" applyFont="1" applyFill="1" applyBorder="1" applyAlignment="1">
      <alignment horizontal="left" vertical="center" wrapText="1"/>
    </xf>
    <xf numFmtId="3" fontId="19" fillId="4" borderId="18" xfId="0" applyNumberFormat="1" applyFont="1" applyFill="1" applyBorder="1" applyAlignment="1">
      <alignment horizontal="left" vertical="center" wrapText="1"/>
    </xf>
    <xf numFmtId="3" fontId="19" fillId="4" borderId="12" xfId="0" applyNumberFormat="1" applyFont="1" applyFill="1" applyBorder="1" applyAlignment="1">
      <alignment horizontal="left" vertical="center" wrapText="1"/>
    </xf>
    <xf numFmtId="14" fontId="8" fillId="2" borderId="48" xfId="0" applyNumberFormat="1" applyFont="1" applyFill="1" applyBorder="1" applyAlignment="1">
      <alignment horizontal="center" vertical="center" wrapText="1"/>
    </xf>
    <xf numFmtId="3" fontId="19" fillId="9" borderId="58" xfId="0" applyNumberFormat="1" applyFont="1" applyFill="1" applyBorder="1" applyAlignment="1">
      <alignment horizontal="left" vertical="center" wrapText="1"/>
    </xf>
    <xf numFmtId="3" fontId="19" fillId="9" borderId="14" xfId="0" applyNumberFormat="1" applyFont="1" applyFill="1" applyBorder="1" applyAlignment="1">
      <alignment horizontal="left" vertical="center" wrapText="1"/>
    </xf>
    <xf numFmtId="0" fontId="11" fillId="0" borderId="42" xfId="15" applyFont="1" applyBorder="1" applyAlignment="1">
      <alignment horizontal="center"/>
    </xf>
    <xf numFmtId="0" fontId="11" fillId="0" borderId="61" xfId="15" applyFont="1" applyBorder="1" applyAlignment="1">
      <alignment horizontal="center"/>
    </xf>
    <xf numFmtId="3" fontId="19" fillId="2" borderId="18" xfId="7" applyNumberFormat="1" applyFont="1" applyFill="1" applyBorder="1" applyAlignment="1">
      <alignment vertical="center"/>
    </xf>
    <xf numFmtId="3" fontId="19" fillId="2" borderId="18" xfId="7" applyNumberFormat="1" applyFont="1" applyFill="1" applyBorder="1" applyAlignment="1" applyProtection="1">
      <alignment vertical="center"/>
      <protection locked="0"/>
    </xf>
    <xf numFmtId="3" fontId="19" fillId="2" borderId="39" xfId="7" applyNumberFormat="1" applyFont="1" applyFill="1" applyBorder="1" applyAlignment="1" applyProtection="1">
      <alignment vertical="center"/>
      <protection locked="0"/>
    </xf>
    <xf numFmtId="3" fontId="21" fillId="2" borderId="47" xfId="7" applyNumberFormat="1" applyFont="1" applyFill="1" applyBorder="1" applyAlignment="1">
      <alignment vertical="center"/>
    </xf>
    <xf numFmtId="49" fontId="44" fillId="0" borderId="62" xfId="0" applyNumberFormat="1" applyFont="1" applyBorder="1" applyAlignment="1">
      <alignment horizontal="right" vertical="top"/>
    </xf>
    <xf numFmtId="0" fontId="48" fillId="0" borderId="0" xfId="0" applyFont="1"/>
    <xf numFmtId="3" fontId="43" fillId="2" borderId="48" xfId="0" applyNumberFormat="1" applyFont="1" applyFill="1" applyBorder="1" applyAlignment="1">
      <alignment horizontal="center" vertical="center" wrapText="1"/>
    </xf>
    <xf numFmtId="3" fontId="19" fillId="4" borderId="55" xfId="0" applyNumberFormat="1" applyFont="1" applyFill="1" applyBorder="1" applyAlignment="1">
      <alignment horizontal="left" vertical="center" wrapText="1"/>
    </xf>
    <xf numFmtId="3" fontId="19" fillId="8" borderId="20" xfId="0" applyNumberFormat="1" applyFont="1" applyFill="1" applyBorder="1" applyAlignment="1">
      <alignment horizontal="left" vertical="center" wrapText="1"/>
    </xf>
    <xf numFmtId="3" fontId="19" fillId="4" borderId="20" xfId="0" applyNumberFormat="1" applyFont="1" applyFill="1" applyBorder="1" applyAlignment="1">
      <alignment horizontal="left" vertical="center" wrapText="1"/>
    </xf>
    <xf numFmtId="3" fontId="0" fillId="4" borderId="18" xfId="0" applyNumberFormat="1" applyFill="1" applyBorder="1" applyAlignment="1">
      <alignment horizontal="left" vertical="center" wrapText="1"/>
    </xf>
    <xf numFmtId="3" fontId="0" fillId="4" borderId="12" xfId="0" applyNumberFormat="1" applyFill="1" applyBorder="1" applyAlignment="1">
      <alignment horizontal="left" vertical="center" wrapText="1"/>
    </xf>
    <xf numFmtId="3" fontId="0" fillId="4" borderId="13" xfId="0" applyNumberFormat="1" applyFill="1" applyBorder="1" applyAlignment="1">
      <alignment horizontal="center" vertical="center" wrapText="1"/>
    </xf>
    <xf numFmtId="3" fontId="19" fillId="4" borderId="13" xfId="0" applyNumberFormat="1" applyFont="1" applyFill="1" applyBorder="1" applyAlignment="1">
      <alignment horizontal="left" vertical="center" wrapText="1"/>
    </xf>
    <xf numFmtId="3" fontId="19" fillId="4" borderId="14" xfId="0" applyNumberFormat="1" applyFont="1" applyFill="1" applyBorder="1" applyAlignment="1">
      <alignment horizontal="left" vertical="center" wrapText="1"/>
    </xf>
    <xf numFmtId="1" fontId="0" fillId="0" borderId="0" xfId="0" applyNumberFormat="1"/>
    <xf numFmtId="0" fontId="50" fillId="0" borderId="0" xfId="0" applyFont="1"/>
    <xf numFmtId="0" fontId="50" fillId="2" borderId="45" xfId="0" applyFont="1" applyFill="1" applyBorder="1" applyAlignment="1">
      <alignment horizontal="center" vertical="center" wrapText="1"/>
    </xf>
    <xf numFmtId="0" fontId="50" fillId="2" borderId="48" xfId="0" applyFont="1" applyFill="1" applyBorder="1" applyAlignment="1">
      <alignment horizontal="center" vertical="center" wrapText="1"/>
    </xf>
    <xf numFmtId="0" fontId="49" fillId="0" borderId="54" xfId="0" applyFont="1" applyBorder="1" applyAlignment="1">
      <alignment horizontal="center" vertical="center" wrapText="1"/>
    </xf>
    <xf numFmtId="0" fontId="49" fillId="0" borderId="0" xfId="0" applyFont="1"/>
    <xf numFmtId="3" fontId="49" fillId="0" borderId="3" xfId="0" applyNumberFormat="1" applyFont="1" applyBorder="1"/>
    <xf numFmtId="0" fontId="49" fillId="0" borderId="3" xfId="0" applyFont="1" applyBorder="1"/>
    <xf numFmtId="0" fontId="50" fillId="2" borderId="47" xfId="0" applyFont="1" applyFill="1" applyBorder="1" applyAlignment="1">
      <alignment horizontal="center" vertical="center" wrapText="1"/>
    </xf>
    <xf numFmtId="14" fontId="12" fillId="2" borderId="45" xfId="0" applyNumberFormat="1" applyFont="1" applyFill="1" applyBorder="1" applyAlignment="1">
      <alignment horizontal="center" vertical="center" wrapText="1"/>
    </xf>
    <xf numFmtId="0" fontId="50" fillId="0" borderId="15" xfId="0" applyFont="1" applyBorder="1" applyAlignment="1">
      <alignment horizontal="left" vertical="center" wrapText="1" indent="1"/>
    </xf>
    <xf numFmtId="3" fontId="17" fillId="0" borderId="54" xfId="0" applyNumberFormat="1" applyFont="1" applyBorder="1" applyAlignment="1">
      <alignment vertical="center" wrapText="1"/>
    </xf>
    <xf numFmtId="0" fontId="50" fillId="0" borderId="18" xfId="0" applyFont="1" applyBorder="1" applyAlignment="1">
      <alignment horizontal="left" vertical="center" wrapText="1" indent="1"/>
    </xf>
    <xf numFmtId="3" fontId="17" fillId="0" borderId="3" xfId="0" applyNumberFormat="1" applyFont="1" applyBorder="1" applyAlignment="1">
      <alignment vertical="center" wrapText="1"/>
    </xf>
    <xf numFmtId="0" fontId="50" fillId="4" borderId="18" xfId="0" applyFont="1" applyFill="1" applyBorder="1" applyAlignment="1">
      <alignment horizontal="left" vertical="center" wrapText="1" indent="1"/>
    </xf>
    <xf numFmtId="167" fontId="17" fillId="0" borderId="3" xfId="0" applyNumberFormat="1" applyFont="1" applyBorder="1" applyAlignment="1">
      <alignment vertical="center" wrapText="1"/>
    </xf>
    <xf numFmtId="0" fontId="50" fillId="0" borderId="12" xfId="0" applyFont="1" applyBorder="1" applyAlignment="1">
      <alignment horizontal="left" vertical="center" wrapText="1" indent="1"/>
    </xf>
    <xf numFmtId="3" fontId="17" fillId="0" borderId="13" xfId="0" applyNumberFormat="1" applyFont="1" applyBorder="1" applyAlignment="1">
      <alignment vertical="center" wrapText="1"/>
    </xf>
    <xf numFmtId="0" fontId="50" fillId="13" borderId="15" xfId="0" applyFont="1" applyFill="1" applyBorder="1" applyAlignment="1">
      <alignment vertical="center"/>
    </xf>
    <xf numFmtId="3" fontId="51" fillId="0" borderId="54" xfId="0" applyNumberFormat="1" applyFont="1" applyBorder="1" applyAlignment="1">
      <alignment horizontal="right" vertical="center" wrapText="1"/>
    </xf>
    <xf numFmtId="3" fontId="17" fillId="0" borderId="54" xfId="0" applyNumberFormat="1" applyFont="1" applyBorder="1"/>
    <xf numFmtId="168" fontId="17" fillId="0" borderId="55" xfId="0" applyNumberFormat="1" applyFont="1" applyBorder="1"/>
    <xf numFmtId="0" fontId="50" fillId="13" borderId="18" xfId="0" applyFont="1" applyFill="1" applyBorder="1" applyAlignment="1">
      <alignment vertical="center"/>
    </xf>
    <xf numFmtId="3" fontId="17" fillId="0" borderId="3" xfId="0" applyNumberFormat="1" applyFont="1" applyBorder="1"/>
    <xf numFmtId="3" fontId="17" fillId="0" borderId="3" xfId="0" applyNumberFormat="1" applyFont="1" applyBorder="1" applyAlignment="1">
      <alignment horizontal="right"/>
    </xf>
    <xf numFmtId="0" fontId="17" fillId="13" borderId="18" xfId="0" applyFont="1" applyFill="1" applyBorder="1" applyAlignment="1">
      <alignment vertical="center"/>
    </xf>
    <xf numFmtId="0" fontId="50" fillId="13" borderId="12" xfId="0" applyFont="1" applyFill="1" applyBorder="1" applyAlignment="1">
      <alignment vertical="center"/>
    </xf>
    <xf numFmtId="3" fontId="17" fillId="0" borderId="13" xfId="0" applyNumberFormat="1" applyFont="1" applyBorder="1"/>
    <xf numFmtId="3" fontId="17" fillId="0" borderId="0" xfId="0" applyNumberFormat="1" applyFont="1"/>
    <xf numFmtId="0" fontId="17" fillId="0" borderId="15" xfId="0" applyFont="1" applyBorder="1" applyAlignment="1">
      <alignment vertical="center" wrapText="1"/>
    </xf>
    <xf numFmtId="3" fontId="17" fillId="0" borderId="54" xfId="0" applyNumberFormat="1" applyFont="1" applyBorder="1" applyAlignment="1">
      <alignment horizontal="right" vertical="center" wrapText="1"/>
    </xf>
    <xf numFmtId="0" fontId="17" fillId="0" borderId="18" xfId="0" applyFont="1" applyBorder="1" applyAlignment="1">
      <alignment vertical="center" wrapText="1"/>
    </xf>
    <xf numFmtId="3" fontId="17" fillId="0" borderId="3" xfId="0" applyNumberFormat="1" applyFont="1" applyBorder="1" applyAlignment="1">
      <alignment horizontal="right" vertical="center" wrapText="1"/>
    </xf>
    <xf numFmtId="0" fontId="50" fillId="0" borderId="18" xfId="0" applyFont="1" applyBorder="1" applyAlignment="1">
      <alignment vertical="center" wrapText="1"/>
    </xf>
    <xf numFmtId="0" fontId="50" fillId="0" borderId="12" xfId="0" applyFont="1" applyBorder="1" applyAlignment="1">
      <alignment vertical="center" wrapText="1"/>
    </xf>
    <xf numFmtId="3" fontId="17" fillId="0" borderId="25" xfId="0" applyNumberFormat="1" applyFont="1" applyBorder="1"/>
    <xf numFmtId="0" fontId="17" fillId="0" borderId="15" xfId="0" applyFont="1" applyBorder="1" applyAlignment="1">
      <alignment horizontal="justify" vertical="center" wrapText="1"/>
    </xf>
    <xf numFmtId="0" fontId="17" fillId="0" borderId="18" xfId="0" applyFont="1" applyBorder="1" applyAlignment="1">
      <alignment horizontal="justify" vertical="center" wrapText="1"/>
    </xf>
    <xf numFmtId="0" fontId="50" fillId="4" borderId="18" xfId="0" applyFont="1" applyFill="1" applyBorder="1" applyAlignment="1">
      <alignment horizontal="justify" vertical="center" wrapText="1"/>
    </xf>
    <xf numFmtId="0" fontId="50" fillId="4" borderId="12" xfId="0" applyFont="1" applyFill="1" applyBorder="1" applyAlignment="1">
      <alignment horizontal="justify" vertical="center" wrapText="1"/>
    </xf>
    <xf numFmtId="167" fontId="17" fillId="0" borderId="13" xfId="0" applyNumberFormat="1" applyFont="1" applyBorder="1" applyAlignment="1">
      <alignment horizontal="right" vertical="center" wrapText="1"/>
    </xf>
    <xf numFmtId="3" fontId="9" fillId="7" borderId="20" xfId="0" applyNumberFormat="1" applyFont="1" applyFill="1" applyBorder="1" applyAlignment="1" applyProtection="1">
      <alignment horizontal="right" vertical="center" wrapText="1"/>
      <protection locked="0"/>
    </xf>
    <xf numFmtId="3" fontId="12" fillId="7" borderId="20" xfId="0" applyNumberFormat="1" applyFont="1" applyFill="1" applyBorder="1" applyAlignment="1" applyProtection="1">
      <alignment horizontal="right" vertical="center" wrapText="1"/>
      <protection locked="0"/>
    </xf>
    <xf numFmtId="3" fontId="19" fillId="0" borderId="3" xfId="10" applyNumberFormat="1" applyBorder="1" applyAlignment="1">
      <alignment vertical="center"/>
    </xf>
    <xf numFmtId="3" fontId="52" fillId="0" borderId="0" xfId="10" applyNumberFormat="1" applyFont="1" applyAlignment="1">
      <alignment horizontal="center" vertical="center"/>
    </xf>
    <xf numFmtId="3" fontId="19" fillId="0" borderId="18" xfId="10" applyNumberFormat="1" applyBorder="1" applyAlignment="1">
      <alignment vertical="center"/>
    </xf>
    <xf numFmtId="3" fontId="19" fillId="0" borderId="37" xfId="10" applyNumberFormat="1" applyBorder="1" applyAlignment="1">
      <alignment vertical="center"/>
    </xf>
    <xf numFmtId="3" fontId="19" fillId="0" borderId="18" xfId="10" applyNumberFormat="1" applyBorder="1" applyAlignment="1">
      <alignment horizontal="center" vertical="center"/>
    </xf>
    <xf numFmtId="3" fontId="19" fillId="0" borderId="20" xfId="10" applyNumberFormat="1" applyBorder="1" applyAlignment="1">
      <alignment horizontal="center" vertical="center"/>
    </xf>
    <xf numFmtId="14" fontId="8" fillId="2" borderId="39" xfId="0" applyNumberFormat="1" applyFont="1" applyFill="1" applyBorder="1" applyAlignment="1">
      <alignment horizontal="center" vertical="center" wrapText="1"/>
    </xf>
    <xf numFmtId="14" fontId="8" fillId="2" borderId="40" xfId="0" applyNumberFormat="1" applyFont="1" applyFill="1" applyBorder="1" applyAlignment="1">
      <alignment horizontal="center" vertical="center" wrapText="1"/>
    </xf>
    <xf numFmtId="14" fontId="8" fillId="2" borderId="41" xfId="0" applyNumberFormat="1" applyFont="1" applyFill="1" applyBorder="1" applyAlignment="1">
      <alignment horizontal="center" vertical="center" wrapText="1"/>
    </xf>
    <xf numFmtId="3" fontId="19" fillId="0" borderId="29" xfId="10" applyNumberFormat="1" applyBorder="1" applyAlignment="1">
      <alignment vertical="center"/>
    </xf>
    <xf numFmtId="3" fontId="19" fillId="0" borderId="30" xfId="10" applyNumberFormat="1" applyBorder="1" applyAlignment="1">
      <alignment vertical="center"/>
    </xf>
    <xf numFmtId="3" fontId="19" fillId="0" borderId="6" xfId="10" applyNumberFormat="1" applyBorder="1" applyAlignment="1">
      <alignment vertical="center"/>
    </xf>
    <xf numFmtId="3" fontId="19" fillId="0" borderId="7" xfId="10" applyNumberFormat="1" applyBorder="1" applyAlignment="1">
      <alignment vertical="center"/>
    </xf>
    <xf numFmtId="3" fontId="21" fillId="2" borderId="9" xfId="7" applyNumberFormat="1" applyFont="1" applyFill="1" applyBorder="1" applyAlignment="1">
      <alignment vertical="center"/>
    </xf>
    <xf numFmtId="3" fontId="19" fillId="0" borderId="33" xfId="10" applyNumberFormat="1" applyBorder="1" applyAlignment="1">
      <alignment vertical="center"/>
    </xf>
    <xf numFmtId="3" fontId="19" fillId="0" borderId="63" xfId="10" applyNumberFormat="1" applyBorder="1" applyAlignment="1">
      <alignment vertical="center"/>
    </xf>
    <xf numFmtId="3" fontId="19" fillId="0" borderId="58" xfId="10" applyNumberFormat="1" applyBorder="1" applyAlignment="1">
      <alignment vertical="center"/>
    </xf>
    <xf numFmtId="3" fontId="19" fillId="0" borderId="12" xfId="10" applyNumberFormat="1" applyBorder="1" applyAlignment="1">
      <alignment vertical="center"/>
    </xf>
    <xf numFmtId="3" fontId="19" fillId="0" borderId="13" xfId="10" applyNumberFormat="1" applyBorder="1" applyAlignment="1">
      <alignment vertical="center"/>
    </xf>
    <xf numFmtId="3" fontId="21" fillId="2" borderId="14" xfId="7" applyNumberFormat="1" applyFont="1" applyFill="1" applyBorder="1" applyAlignment="1">
      <alignment vertical="center"/>
    </xf>
    <xf numFmtId="3" fontId="19" fillId="2" borderId="18" xfId="10" applyNumberFormat="1" applyFill="1" applyBorder="1" applyAlignment="1">
      <alignment horizontal="center" vertical="center"/>
    </xf>
    <xf numFmtId="3" fontId="19" fillId="2" borderId="20" xfId="10" applyNumberFormat="1" applyFill="1" applyBorder="1" applyAlignment="1">
      <alignment horizontal="center" vertical="center"/>
    </xf>
    <xf numFmtId="3" fontId="19" fillId="2" borderId="12" xfId="10" applyNumberFormat="1" applyFill="1" applyBorder="1" applyAlignment="1">
      <alignment horizontal="center" vertical="center"/>
    </xf>
    <xf numFmtId="3" fontId="19" fillId="2" borderId="14" xfId="10" applyNumberFormat="1" applyFill="1" applyBorder="1" applyAlignment="1">
      <alignment horizontal="center" vertical="center"/>
    </xf>
    <xf numFmtId="3" fontId="32" fillId="0" borderId="3" xfId="10" applyNumberFormat="1" applyFont="1" applyBorder="1" applyAlignment="1">
      <alignment vertical="center"/>
    </xf>
    <xf numFmtId="0" fontId="19" fillId="0" borderId="33" xfId="7" applyFont="1" applyBorder="1" applyAlignment="1">
      <alignment horizontal="left" vertical="center" wrapText="1" indent="1"/>
    </xf>
    <xf numFmtId="3" fontId="53" fillId="4" borderId="0" xfId="10" applyNumberFormat="1" applyFont="1" applyFill="1" applyAlignment="1">
      <alignment vertical="center"/>
    </xf>
    <xf numFmtId="3" fontId="53" fillId="4" borderId="0" xfId="10" applyNumberFormat="1" applyFont="1" applyFill="1" applyAlignment="1">
      <alignment horizontal="center" vertical="center"/>
    </xf>
    <xf numFmtId="3" fontId="19" fillId="0" borderId="34" xfId="10" applyNumberFormat="1" applyBorder="1" applyAlignment="1">
      <alignment vertical="center"/>
    </xf>
    <xf numFmtId="3" fontId="19" fillId="0" borderId="39" xfId="10" applyNumberFormat="1" applyBorder="1" applyAlignment="1">
      <alignment vertical="center"/>
    </xf>
    <xf numFmtId="3" fontId="19" fillId="0" borderId="40" xfId="10" applyNumberFormat="1" applyBorder="1" applyAlignment="1">
      <alignment vertical="center"/>
    </xf>
    <xf numFmtId="3" fontId="21" fillId="2" borderId="41" xfId="7" applyNumberFormat="1" applyFont="1" applyFill="1" applyBorder="1" applyAlignment="1">
      <alignment vertical="center"/>
    </xf>
    <xf numFmtId="0" fontId="19" fillId="5" borderId="10" xfId="0" applyFont="1" applyFill="1" applyBorder="1" applyProtection="1">
      <protection locked="0"/>
    </xf>
    <xf numFmtId="3" fontId="0" fillId="0" borderId="0" xfId="0" applyNumberFormat="1"/>
    <xf numFmtId="0" fontId="17" fillId="4" borderId="37" xfId="0" applyFont="1" applyFill="1" applyBorder="1" applyAlignment="1" applyProtection="1">
      <alignment wrapText="1"/>
      <protection locked="0"/>
    </xf>
    <xf numFmtId="0" fontId="0" fillId="6" borderId="24" xfId="0" applyFill="1" applyBorder="1"/>
    <xf numFmtId="0" fontId="0" fillId="6" borderId="26" xfId="0" applyFill="1" applyBorder="1"/>
    <xf numFmtId="3" fontId="0" fillId="6" borderId="0" xfId="0" applyNumberFormat="1" applyFill="1"/>
    <xf numFmtId="3" fontId="0" fillId="6" borderId="65" xfId="0" applyNumberFormat="1" applyFill="1" applyBorder="1"/>
    <xf numFmtId="0" fontId="0" fillId="6" borderId="27" xfId="0" applyFill="1" applyBorder="1"/>
    <xf numFmtId="3" fontId="0" fillId="6" borderId="28" xfId="0" applyNumberFormat="1" applyFill="1" applyBorder="1"/>
    <xf numFmtId="3" fontId="0" fillId="6" borderId="68" xfId="0" applyNumberFormat="1" applyFill="1" applyBorder="1"/>
    <xf numFmtId="170" fontId="0" fillId="6" borderId="25" xfId="0" applyNumberFormat="1" applyFill="1" applyBorder="1" applyAlignment="1">
      <alignment horizontal="center"/>
    </xf>
    <xf numFmtId="0" fontId="11" fillId="3" borderId="15" xfId="3" applyFont="1" applyFill="1" applyBorder="1" applyAlignment="1">
      <alignment horizontal="center" vertical="center"/>
    </xf>
    <xf numFmtId="0" fontId="11" fillId="3" borderId="54" xfId="3" applyFont="1" applyFill="1" applyBorder="1" applyAlignment="1">
      <alignment horizontal="center" vertical="center"/>
    </xf>
    <xf numFmtId="0" fontId="16" fillId="3" borderId="0" xfId="3" applyFont="1" applyFill="1" applyAlignment="1">
      <alignment vertical="center"/>
    </xf>
    <xf numFmtId="0" fontId="16" fillId="3" borderId="0" xfId="3" applyFont="1" applyFill="1" applyAlignment="1">
      <alignment horizontal="center" vertical="center"/>
    </xf>
    <xf numFmtId="3" fontId="16" fillId="3" borderId="0" xfId="3" applyNumberFormat="1" applyFont="1" applyFill="1" applyAlignment="1">
      <alignment vertical="center"/>
    </xf>
    <xf numFmtId="3" fontId="16" fillId="3" borderId="0" xfId="3" applyNumberFormat="1" applyFont="1" applyFill="1" applyAlignment="1" applyProtection="1">
      <alignment vertical="center"/>
      <protection locked="0"/>
    </xf>
    <xf numFmtId="168" fontId="16" fillId="3" borderId="0" xfId="1" applyNumberFormat="1" applyFont="1" applyFill="1" applyBorder="1" applyAlignment="1" applyProtection="1">
      <alignment vertical="center"/>
    </xf>
    <xf numFmtId="49" fontId="44" fillId="0" borderId="25" xfId="0" applyNumberFormat="1" applyFont="1" applyBorder="1" applyAlignment="1">
      <alignment horizontal="right" vertical="top"/>
    </xf>
    <xf numFmtId="14" fontId="44" fillId="0" borderId="76" xfId="0" applyNumberFormat="1" applyFont="1" applyBorder="1" applyAlignment="1">
      <alignment horizontal="center" vertical="top"/>
    </xf>
    <xf numFmtId="14" fontId="44" fillId="0" borderId="73" xfId="0" applyNumberFormat="1" applyFont="1" applyBorder="1" applyAlignment="1">
      <alignment horizontal="center" vertical="top"/>
    </xf>
    <xf numFmtId="14" fontId="44" fillId="0" borderId="72" xfId="0" applyNumberFormat="1" applyFont="1" applyBorder="1" applyAlignment="1">
      <alignment horizontal="center" vertical="top"/>
    </xf>
    <xf numFmtId="14" fontId="44" fillId="0" borderId="75" xfId="0" applyNumberFormat="1" applyFont="1" applyBorder="1" applyAlignment="1">
      <alignment horizontal="center" vertical="top"/>
    </xf>
    <xf numFmtId="0" fontId="44" fillId="0" borderId="76" xfId="0" applyFont="1" applyBorder="1" applyAlignment="1">
      <alignment horizontal="center" vertical="top"/>
    </xf>
    <xf numFmtId="0" fontId="45" fillId="0" borderId="73" xfId="0" applyFont="1" applyBorder="1" applyAlignment="1">
      <alignment horizontal="center" vertical="top"/>
    </xf>
    <xf numFmtId="3" fontId="11" fillId="2" borderId="3" xfId="4" applyNumberFormat="1" applyFont="1" applyFill="1" applyBorder="1" applyAlignment="1">
      <alignment vertical="center"/>
    </xf>
    <xf numFmtId="3" fontId="12" fillId="2" borderId="3" xfId="4" applyNumberFormat="1" applyFont="1" applyFill="1" applyBorder="1" applyAlignment="1">
      <alignment vertical="center"/>
    </xf>
    <xf numFmtId="3" fontId="9" fillId="7" borderId="3" xfId="4" applyNumberFormat="1" applyFont="1" applyFill="1" applyBorder="1" applyAlignment="1" applyProtection="1">
      <alignment vertical="center"/>
      <protection locked="0"/>
    </xf>
    <xf numFmtId="0" fontId="11" fillId="3" borderId="20" xfId="3" applyFont="1" applyFill="1" applyBorder="1" applyAlignment="1">
      <alignment vertical="center"/>
    </xf>
    <xf numFmtId="0" fontId="12" fillId="3" borderId="20" xfId="3" applyFont="1" applyFill="1" applyBorder="1" applyAlignment="1">
      <alignment vertical="center"/>
    </xf>
    <xf numFmtId="0" fontId="9" fillId="3" borderId="20" xfId="3" applyFont="1" applyFill="1" applyBorder="1" applyAlignment="1">
      <alignment vertical="center"/>
    </xf>
    <xf numFmtId="164" fontId="9" fillId="3" borderId="20" xfId="5" applyFont="1" applyFill="1" applyBorder="1" applyAlignment="1" applyProtection="1">
      <alignment vertical="center"/>
    </xf>
    <xf numFmtId="0" fontId="6" fillId="2" borderId="14" xfId="3" applyFont="1" applyFill="1" applyBorder="1" applyAlignment="1">
      <alignment vertical="center"/>
    </xf>
    <xf numFmtId="3" fontId="11" fillId="2" borderId="1" xfId="4" applyNumberFormat="1" applyFont="1" applyFill="1" applyBorder="1" applyAlignment="1">
      <alignment vertical="center"/>
    </xf>
    <xf numFmtId="3" fontId="12" fillId="2" borderId="1" xfId="4" applyNumberFormat="1" applyFont="1" applyFill="1" applyBorder="1" applyAlignment="1">
      <alignment vertical="center"/>
    </xf>
    <xf numFmtId="3" fontId="9" fillId="9" borderId="1" xfId="4" applyNumberFormat="1" applyFont="1" applyFill="1" applyBorder="1" applyAlignment="1" applyProtection="1">
      <alignment vertical="center"/>
      <protection locked="0"/>
    </xf>
    <xf numFmtId="3" fontId="11" fillId="2" borderId="20" xfId="4" applyNumberFormat="1" applyFont="1" applyFill="1" applyBorder="1" applyAlignment="1">
      <alignment vertical="center"/>
    </xf>
    <xf numFmtId="3" fontId="12" fillId="2" borderId="20" xfId="4" applyNumberFormat="1" applyFont="1" applyFill="1" applyBorder="1" applyAlignment="1">
      <alignment vertical="center"/>
    </xf>
    <xf numFmtId="3" fontId="9" fillId="7" borderId="18" xfId="4" applyNumberFormat="1" applyFont="1" applyFill="1" applyBorder="1" applyAlignment="1" applyProtection="1">
      <alignment vertical="center"/>
      <protection locked="0"/>
    </xf>
    <xf numFmtId="3" fontId="9" fillId="9" borderId="20" xfId="4" applyNumberFormat="1" applyFont="1" applyFill="1" applyBorder="1" applyAlignment="1" applyProtection="1">
      <alignment vertical="center"/>
      <protection locked="0"/>
    </xf>
    <xf numFmtId="3" fontId="6" fillId="2" borderId="14" xfId="4" applyNumberFormat="1" applyFont="1" applyFill="1" applyBorder="1" applyAlignment="1">
      <alignment vertical="center"/>
    </xf>
    <xf numFmtId="0" fontId="11" fillId="3" borderId="55" xfId="3" applyFont="1" applyFill="1" applyBorder="1" applyAlignment="1">
      <alignment vertical="center"/>
    </xf>
    <xf numFmtId="3" fontId="11" fillId="2" borderId="54" xfId="4" applyNumberFormat="1" applyFont="1" applyFill="1" applyBorder="1" applyAlignment="1">
      <alignment vertical="center"/>
    </xf>
    <xf numFmtId="3" fontId="11" fillId="2" borderId="4" xfId="4" applyNumberFormat="1" applyFont="1" applyFill="1" applyBorder="1" applyAlignment="1">
      <alignment vertical="center"/>
    </xf>
    <xf numFmtId="3" fontId="11" fillId="2" borderId="55" xfId="4" applyNumberFormat="1" applyFont="1" applyFill="1" applyBorder="1" applyAlignment="1">
      <alignment vertical="center"/>
    </xf>
    <xf numFmtId="3" fontId="9" fillId="7" borderId="20" xfId="4" applyNumberFormat="1" applyFont="1" applyFill="1" applyBorder="1" applyAlignment="1" applyProtection="1">
      <alignment vertical="center"/>
      <protection locked="0"/>
    </xf>
    <xf numFmtId="3" fontId="6" fillId="2" borderId="13" xfId="4" applyNumberFormat="1" applyFont="1" applyFill="1" applyBorder="1" applyAlignment="1">
      <alignment vertical="center"/>
    </xf>
    <xf numFmtId="3" fontId="6" fillId="2" borderId="21" xfId="4" applyNumberFormat="1" applyFont="1" applyFill="1" applyBorder="1" applyAlignment="1">
      <alignment vertical="center"/>
    </xf>
    <xf numFmtId="3" fontId="11" fillId="2" borderId="7" xfId="4" applyNumberFormat="1" applyFont="1" applyFill="1" applyBorder="1" applyAlignment="1">
      <alignment vertical="center"/>
    </xf>
    <xf numFmtId="3" fontId="11" fillId="2" borderId="9" xfId="4" applyNumberFormat="1" applyFont="1" applyFill="1" applyBorder="1" applyAlignment="1">
      <alignment vertical="center"/>
    </xf>
    <xf numFmtId="3" fontId="11" fillId="2" borderId="6" xfId="4" applyNumberFormat="1" applyFont="1" applyFill="1" applyBorder="1" applyAlignment="1">
      <alignment vertical="center"/>
    </xf>
    <xf numFmtId="3" fontId="11" fillId="2" borderId="8" xfId="4" applyNumberFormat="1" applyFont="1" applyFill="1" applyBorder="1" applyAlignment="1">
      <alignment vertical="center"/>
    </xf>
    <xf numFmtId="3" fontId="11" fillId="2" borderId="57" xfId="4" applyNumberFormat="1" applyFont="1" applyFill="1" applyBorder="1" applyAlignment="1">
      <alignment vertical="center"/>
    </xf>
    <xf numFmtId="3" fontId="9" fillId="7" borderId="2" xfId="0" applyNumberFormat="1" applyFont="1" applyFill="1" applyBorder="1" applyAlignment="1" applyProtection="1">
      <alignment horizontal="right" vertical="center" wrapText="1"/>
      <protection locked="0"/>
    </xf>
    <xf numFmtId="3" fontId="12" fillId="7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2" xfId="0" applyNumberFormat="1" applyFont="1" applyFill="1" applyBorder="1" applyAlignment="1">
      <alignment horizontal="right" vertical="center" wrapText="1"/>
    </xf>
    <xf numFmtId="14" fontId="44" fillId="0" borderId="69" xfId="0" applyNumberFormat="1" applyFont="1" applyBorder="1" applyAlignment="1">
      <alignment vertical="top"/>
    </xf>
    <xf numFmtId="14" fontId="44" fillId="0" borderId="74" xfId="0" applyNumberFormat="1" applyFont="1" applyBorder="1" applyAlignment="1">
      <alignment vertical="top"/>
    </xf>
    <xf numFmtId="0" fontId="11" fillId="3" borderId="12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horizontal="center" vertical="center"/>
    </xf>
    <xf numFmtId="3" fontId="25" fillId="2" borderId="18" xfId="0" applyNumberFormat="1" applyFont="1" applyFill="1" applyBorder="1"/>
    <xf numFmtId="168" fontId="8" fillId="2" borderId="20" xfId="1" applyNumberFormat="1" applyFont="1" applyFill="1" applyBorder="1"/>
    <xf numFmtId="3" fontId="9" fillId="2" borderId="18" xfId="0" applyNumberFormat="1" applyFont="1" applyFill="1" applyBorder="1"/>
    <xf numFmtId="168" fontId="9" fillId="2" borderId="20" xfId="1" applyNumberFormat="1" applyFont="1" applyFill="1" applyBorder="1"/>
    <xf numFmtId="3" fontId="25" fillId="2" borderId="39" xfId="0" applyNumberFormat="1" applyFont="1" applyFill="1" applyBorder="1"/>
    <xf numFmtId="0" fontId="8" fillId="2" borderId="53" xfId="0" applyFont="1" applyFill="1" applyBorder="1"/>
    <xf numFmtId="3" fontId="24" fillId="2" borderId="36" xfId="0" applyNumberFormat="1" applyFont="1" applyFill="1" applyBorder="1"/>
    <xf numFmtId="3" fontId="24" fillId="2" borderId="16" xfId="0" applyNumberFormat="1" applyFont="1" applyFill="1" applyBorder="1"/>
    <xf numFmtId="3" fontId="24" fillId="2" borderId="54" xfId="0" applyNumberFormat="1" applyFont="1" applyFill="1" applyBorder="1"/>
    <xf numFmtId="3" fontId="24" fillId="2" borderId="15" xfId="0" applyNumberFormat="1" applyFont="1" applyFill="1" applyBorder="1"/>
    <xf numFmtId="0" fontId="8" fillId="2" borderId="2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9" fillId="0" borderId="18" xfId="0" applyFont="1" applyBorder="1" applyAlignment="1">
      <alignment vertical="center"/>
    </xf>
    <xf numFmtId="0" fontId="49" fillId="0" borderId="18" xfId="0" applyFont="1" applyBorder="1"/>
    <xf numFmtId="0" fontId="49" fillId="0" borderId="12" xfId="0" applyFont="1" applyBorder="1"/>
    <xf numFmtId="0" fontId="49" fillId="0" borderId="13" xfId="0" applyFont="1" applyBorder="1"/>
    <xf numFmtId="3" fontId="49" fillId="0" borderId="13" xfId="0" applyNumberFormat="1" applyFont="1" applyBorder="1"/>
    <xf numFmtId="0" fontId="50" fillId="6" borderId="12" xfId="0" applyFont="1" applyFill="1" applyBorder="1" applyAlignment="1">
      <alignment horizontal="center" vertical="center" wrapText="1"/>
    </xf>
    <xf numFmtId="0" fontId="50" fillId="6" borderId="13" xfId="0" applyFont="1" applyFill="1" applyBorder="1" applyAlignment="1">
      <alignment horizontal="center" vertical="center" wrapText="1"/>
    </xf>
    <xf numFmtId="0" fontId="50" fillId="6" borderId="14" xfId="0" applyFont="1" applyFill="1" applyBorder="1" applyAlignment="1">
      <alignment horizontal="center" vertical="center" wrapText="1"/>
    </xf>
    <xf numFmtId="3" fontId="49" fillId="0" borderId="54" xfId="0" applyNumberFormat="1" applyFont="1" applyBorder="1" applyAlignment="1">
      <alignment horizontal="right" vertical="center" wrapText="1"/>
    </xf>
    <xf numFmtId="168" fontId="49" fillId="0" borderId="54" xfId="1" applyNumberFormat="1" applyFont="1" applyBorder="1" applyAlignment="1">
      <alignment horizontal="right" vertical="center" wrapText="1"/>
    </xf>
    <xf numFmtId="3" fontId="49" fillId="0" borderId="71" xfId="0" applyNumberFormat="1" applyFont="1" applyBorder="1" applyAlignment="1">
      <alignment horizontal="right" vertical="center" wrapText="1"/>
    </xf>
    <xf numFmtId="168" fontId="49" fillId="0" borderId="71" xfId="1" applyNumberFormat="1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center"/>
    </xf>
    <xf numFmtId="14" fontId="44" fillId="0" borderId="73" xfId="0" applyNumberFormat="1" applyFont="1" applyBorder="1" applyAlignment="1">
      <alignment vertical="top"/>
    </xf>
    <xf numFmtId="14" fontId="44" fillId="0" borderId="76" xfId="0" applyNumberFormat="1" applyFont="1" applyBorder="1" applyAlignment="1">
      <alignment vertical="top"/>
    </xf>
    <xf numFmtId="49" fontId="44" fillId="0" borderId="24" xfId="0" applyNumberFormat="1" applyFont="1" applyBorder="1" applyAlignment="1">
      <alignment horizontal="right" vertical="top"/>
    </xf>
    <xf numFmtId="0" fontId="19" fillId="2" borderId="33" xfId="7" applyFont="1" applyFill="1" applyBorder="1" applyAlignment="1">
      <alignment horizontal="left" indent="2"/>
    </xf>
    <xf numFmtId="0" fontId="19" fillId="2" borderId="63" xfId="7" applyFont="1" applyFill="1" applyBorder="1" applyAlignment="1">
      <alignment horizontal="left" indent="2"/>
    </xf>
    <xf numFmtId="0" fontId="21" fillId="2" borderId="53" xfId="7" applyFont="1" applyFill="1" applyBorder="1" applyAlignment="1">
      <alignment horizontal="left" indent="1"/>
    </xf>
    <xf numFmtId="3" fontId="19" fillId="7" borderId="3" xfId="8" applyNumberFormat="1" applyFont="1" applyFill="1" applyBorder="1" applyProtection="1">
      <protection locked="0"/>
    </xf>
    <xf numFmtId="167" fontId="21" fillId="2" borderId="3" xfId="8" applyNumberFormat="1" applyFont="1" applyFill="1" applyBorder="1"/>
    <xf numFmtId="167" fontId="19" fillId="7" borderId="3" xfId="8" applyNumberFormat="1" applyFont="1" applyFill="1" applyBorder="1" applyProtection="1">
      <protection locked="0"/>
    </xf>
    <xf numFmtId="168" fontId="39" fillId="7" borderId="3" xfId="1" applyNumberFormat="1" applyFont="1" applyFill="1" applyBorder="1" applyProtection="1">
      <protection locked="0"/>
    </xf>
    <xf numFmtId="168" fontId="40" fillId="7" borderId="3" xfId="1" applyNumberFormat="1" applyFont="1" applyFill="1" applyBorder="1" applyProtection="1">
      <protection locked="0"/>
    </xf>
    <xf numFmtId="3" fontId="11" fillId="2" borderId="3" xfId="7" applyNumberFormat="1" applyFont="1" applyFill="1" applyBorder="1"/>
    <xf numFmtId="3" fontId="41" fillId="2" borderId="3" xfId="8" applyNumberFormat="1" applyFont="1" applyFill="1" applyBorder="1"/>
    <xf numFmtId="3" fontId="21" fillId="2" borderId="6" xfId="8" applyNumberFormat="1" applyFont="1" applyFill="1" applyBorder="1"/>
    <xf numFmtId="3" fontId="21" fillId="2" borderId="7" xfId="8" applyNumberFormat="1" applyFont="1" applyFill="1" applyBorder="1"/>
    <xf numFmtId="3" fontId="19" fillId="7" borderId="18" xfId="8" applyNumberFormat="1" applyFont="1" applyFill="1" applyBorder="1" applyProtection="1">
      <protection locked="0"/>
    </xf>
    <xf numFmtId="167" fontId="21" fillId="2" borderId="18" xfId="8" applyNumberFormat="1" applyFont="1" applyFill="1" applyBorder="1"/>
    <xf numFmtId="167" fontId="19" fillId="7" borderId="18" xfId="8" applyNumberFormat="1" applyFont="1" applyFill="1" applyBorder="1" applyProtection="1">
      <protection locked="0"/>
    </xf>
    <xf numFmtId="168" fontId="39" fillId="7" borderId="18" xfId="1" applyNumberFormat="1" applyFont="1" applyFill="1" applyBorder="1" applyProtection="1">
      <protection locked="0"/>
    </xf>
    <xf numFmtId="168" fontId="40" fillId="7" borderId="18" xfId="1" applyNumberFormat="1" applyFont="1" applyFill="1" applyBorder="1" applyProtection="1">
      <protection locked="0"/>
    </xf>
    <xf numFmtId="3" fontId="11" fillId="2" borderId="18" xfId="7" applyNumberFormat="1" applyFont="1" applyFill="1" applyBorder="1"/>
    <xf numFmtId="3" fontId="11" fillId="2" borderId="20" xfId="7" applyNumberFormat="1" applyFont="1" applyFill="1" applyBorder="1"/>
    <xf numFmtId="3" fontId="41" fillId="2" borderId="18" xfId="8" applyNumberFormat="1" applyFont="1" applyFill="1" applyBorder="1"/>
    <xf numFmtId="3" fontId="41" fillId="2" borderId="12" xfId="8" applyNumberFormat="1" applyFont="1" applyFill="1" applyBorder="1"/>
    <xf numFmtId="3" fontId="41" fillId="2" borderId="13" xfId="8" applyNumberFormat="1" applyFont="1" applyFill="1" applyBorder="1"/>
    <xf numFmtId="3" fontId="54" fillId="0" borderId="3" xfId="0" applyNumberFormat="1" applyFont="1" applyBorder="1" applyAlignment="1">
      <alignment horizontal="right" vertical="center"/>
    </xf>
    <xf numFmtId="0" fontId="50" fillId="0" borderId="40" xfId="0" applyFont="1" applyBorder="1" applyAlignment="1">
      <alignment vertical="center"/>
    </xf>
    <xf numFmtId="0" fontId="50" fillId="4" borderId="3" xfId="0" applyFont="1" applyFill="1" applyBorder="1" applyAlignment="1">
      <alignment horizontal="center" vertical="center" wrapText="1"/>
    </xf>
    <xf numFmtId="0" fontId="17" fillId="16" borderId="7" xfId="0" applyFont="1" applyFill="1" applyBorder="1"/>
    <xf numFmtId="3" fontId="17" fillId="16" borderId="9" xfId="0" applyNumberFormat="1" applyFont="1" applyFill="1" applyBorder="1" applyAlignment="1">
      <alignment vertical="center"/>
    </xf>
    <xf numFmtId="0" fontId="17" fillId="16" borderId="3" xfId="0" applyFont="1" applyFill="1" applyBorder="1"/>
    <xf numFmtId="3" fontId="17" fillId="16" borderId="3" xfId="0" applyNumberFormat="1" applyFont="1" applyFill="1" applyBorder="1"/>
    <xf numFmtId="3" fontId="17" fillId="16" borderId="20" xfId="0" applyNumberFormat="1" applyFont="1" applyFill="1" applyBorder="1" applyAlignment="1">
      <alignment vertical="center"/>
    </xf>
    <xf numFmtId="3" fontId="17" fillId="16" borderId="20" xfId="0" applyNumberFormat="1" applyFont="1" applyFill="1" applyBorder="1"/>
    <xf numFmtId="0" fontId="50" fillId="4" borderId="12" xfId="0" applyFont="1" applyFill="1" applyBorder="1" applyAlignment="1">
      <alignment horizontal="right" vertical="center"/>
    </xf>
    <xf numFmtId="0" fontId="17" fillId="4" borderId="13" xfId="0" applyFont="1" applyFill="1" applyBorder="1"/>
    <xf numFmtId="3" fontId="17" fillId="4" borderId="13" xfId="0" applyNumberFormat="1" applyFont="1" applyFill="1" applyBorder="1"/>
    <xf numFmtId="0" fontId="50" fillId="4" borderId="13" xfId="0" applyFont="1" applyFill="1" applyBorder="1"/>
    <xf numFmtId="3" fontId="17" fillId="4" borderId="14" xfId="0" applyNumberFormat="1" applyFont="1" applyFill="1" applyBorder="1"/>
    <xf numFmtId="0" fontId="17" fillId="17" borderId="7" xfId="0" applyFont="1" applyFill="1" applyBorder="1"/>
    <xf numFmtId="3" fontId="17" fillId="17" borderId="7" xfId="0" applyNumberFormat="1" applyFont="1" applyFill="1" applyBorder="1"/>
    <xf numFmtId="3" fontId="17" fillId="17" borderId="9" xfId="0" applyNumberFormat="1" applyFont="1" applyFill="1" applyBorder="1" applyAlignment="1">
      <alignment vertical="center"/>
    </xf>
    <xf numFmtId="0" fontId="17" fillId="17" borderId="3" xfId="0" applyFont="1" applyFill="1" applyBorder="1"/>
    <xf numFmtId="3" fontId="17" fillId="17" borderId="3" xfId="0" applyNumberFormat="1" applyFont="1" applyFill="1" applyBorder="1"/>
    <xf numFmtId="3" fontId="17" fillId="17" borderId="20" xfId="0" applyNumberFormat="1" applyFont="1" applyFill="1" applyBorder="1"/>
    <xf numFmtId="0" fontId="17" fillId="14" borderId="7" xfId="0" applyFont="1" applyFill="1" applyBorder="1"/>
    <xf numFmtId="0" fontId="17" fillId="14" borderId="3" xfId="0" applyFont="1" applyFill="1" applyBorder="1"/>
    <xf numFmtId="3" fontId="17" fillId="14" borderId="3" xfId="0" applyNumberFormat="1" applyFont="1" applyFill="1" applyBorder="1"/>
    <xf numFmtId="0" fontId="17" fillId="0" borderId="3" xfId="0" applyFont="1" applyBorder="1"/>
    <xf numFmtId="3" fontId="17" fillId="0" borderId="20" xfId="0" applyNumberFormat="1" applyFont="1" applyBorder="1"/>
    <xf numFmtId="0" fontId="50" fillId="0" borderId="3" xfId="0" applyFont="1" applyBorder="1"/>
    <xf numFmtId="0" fontId="50" fillId="16" borderId="12" xfId="0" applyFont="1" applyFill="1" applyBorder="1" applyAlignment="1">
      <alignment horizontal="right" vertical="center" wrapText="1"/>
    </xf>
    <xf numFmtId="0" fontId="50" fillId="16" borderId="13" xfId="0" applyFont="1" applyFill="1" applyBorder="1"/>
    <xf numFmtId="3" fontId="50" fillId="16" borderId="13" xfId="0" applyNumberFormat="1" applyFont="1" applyFill="1" applyBorder="1"/>
    <xf numFmtId="3" fontId="50" fillId="20" borderId="3" xfId="0" applyNumberFormat="1" applyFont="1" applyFill="1" applyBorder="1" applyAlignment="1">
      <alignment horizontal="right" vertical="center"/>
    </xf>
    <xf numFmtId="0" fontId="50" fillId="19" borderId="3" xfId="0" applyFont="1" applyFill="1" applyBorder="1" applyAlignment="1">
      <alignment horizontal="center" vertical="center" wrapText="1"/>
    </xf>
    <xf numFmtId="0" fontId="50" fillId="20" borderId="3" xfId="0" applyFont="1" applyFill="1" applyBorder="1" applyAlignment="1">
      <alignment vertical="center"/>
    </xf>
    <xf numFmtId="0" fontId="44" fillId="2" borderId="3" xfId="0" applyFont="1" applyFill="1" applyBorder="1" applyAlignment="1">
      <alignment horizontal="left" vertical="center"/>
    </xf>
    <xf numFmtId="3" fontId="50" fillId="2" borderId="3" xfId="0" applyNumberFormat="1" applyFont="1" applyFill="1" applyBorder="1" applyAlignment="1">
      <alignment horizontal="right" vertical="center"/>
    </xf>
    <xf numFmtId="3" fontId="54" fillId="4" borderId="3" xfId="0" applyNumberFormat="1" applyFont="1" applyFill="1" applyBorder="1" applyAlignment="1">
      <alignment horizontal="right" vertical="center"/>
    </xf>
    <xf numFmtId="0" fontId="44" fillId="22" borderId="3" xfId="0" applyFont="1" applyFill="1" applyBorder="1" applyAlignment="1">
      <alignment vertical="center"/>
    </xf>
    <xf numFmtId="0" fontId="54" fillId="22" borderId="3" xfId="0" applyFont="1" applyFill="1" applyBorder="1" applyAlignment="1">
      <alignment horizontal="right" vertical="center"/>
    </xf>
    <xf numFmtId="0" fontId="50" fillId="0" borderId="18" xfId="0" applyFont="1" applyBorder="1" applyAlignment="1">
      <alignment horizontal="right" vertical="center"/>
    </xf>
    <xf numFmtId="3" fontId="50" fillId="0" borderId="3" xfId="0" applyNumberFormat="1" applyFont="1" applyBorder="1"/>
    <xf numFmtId="3" fontId="50" fillId="0" borderId="20" xfId="0" applyNumberFormat="1" applyFont="1" applyBorder="1"/>
    <xf numFmtId="0" fontId="50" fillId="23" borderId="12" xfId="0" applyFont="1" applyFill="1" applyBorder="1" applyAlignment="1">
      <alignment horizontal="left" vertical="center"/>
    </xf>
    <xf numFmtId="3" fontId="50" fillId="23" borderId="13" xfId="0" applyNumberFormat="1" applyFont="1" applyFill="1" applyBorder="1"/>
    <xf numFmtId="0" fontId="50" fillId="23" borderId="13" xfId="0" applyFont="1" applyFill="1" applyBorder="1"/>
    <xf numFmtId="0" fontId="50" fillId="24" borderId="24" xfId="0" applyFont="1" applyFill="1" applyBorder="1" applyAlignment="1">
      <alignment horizontal="right" vertical="center" wrapText="1"/>
    </xf>
    <xf numFmtId="0" fontId="17" fillId="24" borderId="77" xfId="0" applyFont="1" applyFill="1" applyBorder="1"/>
    <xf numFmtId="3" fontId="17" fillId="24" borderId="77" xfId="0" applyNumberFormat="1" applyFont="1" applyFill="1" applyBorder="1"/>
    <xf numFmtId="0" fontId="50" fillId="24" borderId="42" xfId="0" applyFont="1" applyFill="1" applyBorder="1" applyAlignment="1">
      <alignment horizontal="right" vertical="center" wrapText="1"/>
    </xf>
    <xf numFmtId="0" fontId="17" fillId="24" borderId="45" xfId="0" applyFont="1" applyFill="1" applyBorder="1"/>
    <xf numFmtId="3" fontId="17" fillId="24" borderId="45" xfId="0" applyNumberFormat="1" applyFont="1" applyFill="1" applyBorder="1"/>
    <xf numFmtId="3" fontId="50" fillId="0" borderId="3" xfId="0" applyNumberFormat="1" applyFont="1" applyBorder="1" applyAlignment="1">
      <alignment horizontal="right" vertical="center" wrapText="1"/>
    </xf>
    <xf numFmtId="3" fontId="50" fillId="0" borderId="13" xfId="0" applyNumberFormat="1" applyFont="1" applyBorder="1" applyAlignment="1">
      <alignment horizontal="right" vertical="center" wrapText="1"/>
    </xf>
    <xf numFmtId="3" fontId="50" fillId="0" borderId="13" xfId="0" applyNumberFormat="1" applyFont="1" applyBorder="1"/>
    <xf numFmtId="0" fontId="8" fillId="2" borderId="68" xfId="0" applyFont="1" applyFill="1" applyBorder="1" applyAlignment="1">
      <alignment horizontal="center"/>
    </xf>
    <xf numFmtId="0" fontId="9" fillId="0" borderId="66" xfId="15" applyFont="1" applyBorder="1"/>
    <xf numFmtId="10" fontId="9" fillId="0" borderId="53" xfId="9" applyNumberFormat="1" applyFont="1" applyFill="1" applyBorder="1" applyAlignment="1" applyProtection="1">
      <alignment wrapText="1"/>
    </xf>
    <xf numFmtId="10" fontId="9" fillId="0" borderId="66" xfId="9" applyNumberFormat="1" applyFont="1" applyFill="1" applyBorder="1" applyAlignment="1" applyProtection="1">
      <alignment wrapText="1"/>
    </xf>
    <xf numFmtId="10" fontId="9" fillId="0" borderId="17" xfId="9" applyNumberFormat="1" applyFont="1" applyFill="1" applyBorder="1" applyAlignment="1" applyProtection="1">
      <alignment wrapText="1"/>
    </xf>
    <xf numFmtId="167" fontId="9" fillId="0" borderId="53" xfId="15" applyNumberFormat="1" applyFont="1" applyBorder="1"/>
    <xf numFmtId="167" fontId="9" fillId="0" borderId="66" xfId="15" applyNumberFormat="1" applyFont="1" applyBorder="1"/>
    <xf numFmtId="167" fontId="9" fillId="0" borderId="17" xfId="15" applyNumberFormat="1" applyFont="1" applyBorder="1"/>
    <xf numFmtId="167" fontId="9" fillId="0" borderId="53" xfId="15" applyNumberFormat="1" applyFont="1" applyBorder="1" applyAlignment="1">
      <alignment wrapText="1"/>
    </xf>
    <xf numFmtId="167" fontId="9" fillId="0" borderId="66" xfId="15" applyNumberFormat="1" applyFont="1" applyBorder="1" applyAlignment="1">
      <alignment wrapText="1"/>
    </xf>
    <xf numFmtId="167" fontId="9" fillId="0" borderId="17" xfId="15" applyNumberFormat="1" applyFont="1" applyBorder="1" applyAlignment="1">
      <alignment wrapText="1"/>
    </xf>
    <xf numFmtId="14" fontId="8" fillId="2" borderId="45" xfId="0" applyNumberFormat="1" applyFont="1" applyFill="1" applyBorder="1" applyAlignment="1">
      <alignment horizontal="center" vertical="center" wrapText="1"/>
    </xf>
    <xf numFmtId="14" fontId="8" fillId="2" borderId="61" xfId="0" applyNumberFormat="1" applyFont="1" applyFill="1" applyBorder="1" applyAlignment="1">
      <alignment horizontal="center" vertical="center" wrapText="1"/>
    </xf>
    <xf numFmtId="14" fontId="8" fillId="2" borderId="44" xfId="0" applyNumberFormat="1" applyFont="1" applyFill="1" applyBorder="1" applyAlignment="1">
      <alignment horizontal="center" vertical="center" wrapText="1"/>
    </xf>
    <xf numFmtId="0" fontId="9" fillId="0" borderId="53" xfId="15" applyFont="1" applyBorder="1"/>
    <xf numFmtId="0" fontId="9" fillId="7" borderId="15" xfId="15" applyFont="1" applyFill="1" applyBorder="1" applyProtection="1">
      <protection locked="0"/>
    </xf>
    <xf numFmtId="3" fontId="9" fillId="2" borderId="55" xfId="15" applyNumberFormat="1" applyFont="1" applyFill="1" applyBorder="1" applyAlignment="1">
      <alignment wrapText="1"/>
    </xf>
    <xf numFmtId="0" fontId="9" fillId="7" borderId="18" xfId="15" applyFont="1" applyFill="1" applyBorder="1" applyProtection="1">
      <protection locked="0"/>
    </xf>
    <xf numFmtId="0" fontId="9" fillId="7" borderId="39" xfId="15" applyFont="1" applyFill="1" applyBorder="1" applyProtection="1">
      <protection locked="0"/>
    </xf>
    <xf numFmtId="3" fontId="9" fillId="2" borderId="52" xfId="15" applyNumberFormat="1" applyFont="1" applyFill="1" applyBorder="1" applyAlignment="1">
      <alignment wrapText="1"/>
    </xf>
    <xf numFmtId="0" fontId="9" fillId="0" borderId="33" xfId="15" applyFont="1" applyBorder="1"/>
    <xf numFmtId="3" fontId="9" fillId="4" borderId="19" xfId="15" applyNumberFormat="1" applyFont="1" applyFill="1" applyBorder="1" applyAlignment="1">
      <alignment wrapText="1"/>
    </xf>
    <xf numFmtId="0" fontId="9" fillId="7" borderId="12" xfId="15" applyFont="1" applyFill="1" applyBorder="1" applyProtection="1">
      <protection locked="0"/>
    </xf>
    <xf numFmtId="0" fontId="9" fillId="7" borderId="21" xfId="15" applyFont="1" applyFill="1" applyBorder="1" applyProtection="1">
      <protection locked="0"/>
    </xf>
    <xf numFmtId="3" fontId="9" fillId="2" borderId="22" xfId="15" applyNumberFormat="1" applyFont="1" applyFill="1" applyBorder="1" applyAlignment="1">
      <alignment wrapText="1"/>
    </xf>
    <xf numFmtId="3" fontId="9" fillId="2" borderId="71" xfId="15" applyNumberFormat="1" applyFont="1" applyFill="1" applyBorder="1" applyAlignment="1">
      <alignment wrapText="1"/>
    </xf>
    <xf numFmtId="3" fontId="9" fillId="2" borderId="60" xfId="15" applyNumberFormat="1" applyFont="1" applyFill="1" applyBorder="1" applyAlignment="1">
      <alignment wrapText="1"/>
    </xf>
    <xf numFmtId="14" fontId="2" fillId="11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8" borderId="3" xfId="0" applyNumberFormat="1" applyFill="1" applyBorder="1" applyAlignment="1">
      <alignment horizontal="center"/>
    </xf>
    <xf numFmtId="0" fontId="47" fillId="0" borderId="0" xfId="0" applyFont="1" applyAlignment="1">
      <alignment vertical="center"/>
    </xf>
    <xf numFmtId="0" fontId="0" fillId="4" borderId="3" xfId="0" applyFill="1" applyBorder="1"/>
    <xf numFmtId="0" fontId="47" fillId="4" borderId="3" xfId="0" applyFont="1" applyFill="1" applyBorder="1" applyAlignment="1">
      <alignment vertical="center"/>
    </xf>
    <xf numFmtId="3" fontId="0" fillId="0" borderId="3" xfId="0" applyNumberFormat="1" applyBorder="1"/>
    <xf numFmtId="0" fontId="0" fillId="0" borderId="3" xfId="0" applyBorder="1"/>
    <xf numFmtId="0" fontId="48" fillId="0" borderId="3" xfId="0" applyFont="1" applyBorder="1"/>
    <xf numFmtId="49" fontId="44" fillId="0" borderId="25" xfId="0" applyNumberFormat="1" applyFont="1" applyBorder="1" applyAlignment="1">
      <alignment vertical="top"/>
    </xf>
    <xf numFmtId="3" fontId="9" fillId="7" borderId="20" xfId="1" applyNumberFormat="1" applyFont="1" applyFill="1" applyBorder="1" applyProtection="1">
      <protection locked="0"/>
    </xf>
    <xf numFmtId="3" fontId="9" fillId="7" borderId="14" xfId="1" applyNumberFormat="1" applyFont="1" applyFill="1" applyBorder="1" applyProtection="1">
      <protection locked="0"/>
    </xf>
    <xf numFmtId="3" fontId="19" fillId="0" borderId="3" xfId="10" applyNumberFormat="1" applyBorder="1" applyAlignment="1">
      <alignment horizontal="center" vertical="center"/>
    </xf>
    <xf numFmtId="0" fontId="21" fillId="2" borderId="42" xfId="7" applyFont="1" applyFill="1" applyBorder="1" applyAlignment="1">
      <alignment vertical="center" wrapText="1"/>
    </xf>
    <xf numFmtId="0" fontId="56" fillId="12" borderId="24" xfId="0" applyFont="1" applyFill="1" applyBorder="1" applyAlignment="1">
      <alignment vertical="center" wrapText="1"/>
    </xf>
    <xf numFmtId="0" fontId="6" fillId="12" borderId="25" xfId="0" applyFont="1" applyFill="1" applyBorder="1" applyAlignment="1">
      <alignment vertical="center" wrapText="1"/>
    </xf>
    <xf numFmtId="0" fontId="6" fillId="12" borderId="25" xfId="0" applyFont="1" applyFill="1" applyBorder="1" applyAlignment="1">
      <alignment horizontal="center" vertical="center" wrapText="1"/>
    </xf>
    <xf numFmtId="0" fontId="6" fillId="12" borderId="31" xfId="0" applyFont="1" applyFill="1" applyBorder="1" applyAlignment="1">
      <alignment horizontal="center" vertical="center" wrapText="1"/>
    </xf>
    <xf numFmtId="0" fontId="55" fillId="12" borderId="31" xfId="0" applyFont="1" applyFill="1" applyBorder="1" applyAlignment="1">
      <alignment vertical="center"/>
    </xf>
    <xf numFmtId="0" fontId="6" fillId="12" borderId="25" xfId="0" applyFont="1" applyFill="1" applyBorder="1" applyAlignment="1">
      <alignment vertical="center"/>
    </xf>
    <xf numFmtId="0" fontId="6" fillId="12" borderId="31" xfId="0" applyFont="1" applyFill="1" applyBorder="1" applyAlignment="1">
      <alignment vertical="center"/>
    </xf>
    <xf numFmtId="3" fontId="19" fillId="0" borderId="13" xfId="10" applyNumberFormat="1" applyBorder="1" applyAlignment="1">
      <alignment horizontal="center" vertical="center"/>
    </xf>
    <xf numFmtId="0" fontId="33" fillId="0" borderId="0" xfId="0" applyFont="1" applyProtection="1">
      <protection locked="0"/>
    </xf>
    <xf numFmtId="3" fontId="8" fillId="0" borderId="0" xfId="10" applyNumberFormat="1" applyFont="1" applyAlignment="1">
      <alignment vertical="center"/>
    </xf>
    <xf numFmtId="0" fontId="11" fillId="5" borderId="16" xfId="0" applyFont="1" applyFill="1" applyBorder="1" applyAlignment="1">
      <alignment vertical="center" wrapText="1"/>
    </xf>
    <xf numFmtId="0" fontId="11" fillId="5" borderId="54" xfId="0" applyFont="1" applyFill="1" applyBorder="1" applyAlignment="1">
      <alignment vertical="center" wrapText="1"/>
    </xf>
    <xf numFmtId="0" fontId="11" fillId="5" borderId="20" xfId="0" applyFont="1" applyFill="1" applyBorder="1" applyAlignment="1">
      <alignment vertical="center" wrapText="1"/>
    </xf>
    <xf numFmtId="0" fontId="33" fillId="0" borderId="0" xfId="0" applyFont="1" applyAlignment="1">
      <alignment vertical="center"/>
    </xf>
    <xf numFmtId="3" fontId="9" fillId="0" borderId="0" xfId="10" applyNumberFormat="1" applyFont="1" applyAlignment="1">
      <alignment vertical="center"/>
    </xf>
    <xf numFmtId="0" fontId="11" fillId="5" borderId="18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8" xfId="0" applyFont="1" applyBorder="1" applyProtection="1">
      <protection locked="0"/>
    </xf>
    <xf numFmtId="0" fontId="33" fillId="0" borderId="3" xfId="0" applyFont="1" applyBorder="1" applyProtection="1">
      <protection locked="0"/>
    </xf>
    <xf numFmtId="0" fontId="33" fillId="0" borderId="20" xfId="0" applyFont="1" applyBorder="1" applyProtection="1">
      <protection locked="0"/>
    </xf>
    <xf numFmtId="171" fontId="33" fillId="0" borderId="18" xfId="19" applyNumberFormat="1" applyFont="1" applyBorder="1" applyProtection="1">
      <protection locked="0"/>
    </xf>
    <xf numFmtId="171" fontId="33" fillId="0" borderId="20" xfId="19" applyNumberFormat="1" applyFont="1" applyBorder="1" applyProtection="1">
      <protection locked="0"/>
    </xf>
    <xf numFmtId="171" fontId="33" fillId="0" borderId="3" xfId="19" applyNumberFormat="1" applyFont="1" applyBorder="1" applyProtection="1">
      <protection locked="0"/>
    </xf>
    <xf numFmtId="171" fontId="33" fillId="0" borderId="2" xfId="19" applyNumberFormat="1" applyFont="1" applyBorder="1" applyProtection="1">
      <protection locked="0"/>
    </xf>
    <xf numFmtId="171" fontId="33" fillId="0" borderId="1" xfId="19" applyNumberFormat="1" applyFont="1" applyBorder="1" applyProtection="1">
      <protection locked="0"/>
    </xf>
    <xf numFmtId="171" fontId="33" fillId="8" borderId="18" xfId="19" applyNumberFormat="1" applyFont="1" applyFill="1" applyBorder="1" applyProtection="1">
      <protection locked="0"/>
    </xf>
    <xf numFmtId="171" fontId="33" fillId="8" borderId="3" xfId="19" applyNumberFormat="1" applyFont="1" applyFill="1" applyBorder="1" applyProtection="1">
      <protection locked="0"/>
    </xf>
    <xf numFmtId="171" fontId="33" fillId="8" borderId="20" xfId="19" applyNumberFormat="1" applyFont="1" applyFill="1" applyBorder="1" applyProtection="1">
      <protection locked="0"/>
    </xf>
    <xf numFmtId="0" fontId="33" fillId="0" borderId="2" xfId="0" applyFont="1" applyBorder="1" applyProtection="1">
      <protection locked="0"/>
    </xf>
    <xf numFmtId="0" fontId="33" fillId="0" borderId="12" xfId="0" applyFont="1" applyBorder="1" applyProtection="1">
      <protection locked="0"/>
    </xf>
    <xf numFmtId="0" fontId="33" fillId="0" borderId="13" xfId="0" applyFont="1" applyBorder="1" applyProtection="1">
      <protection locked="0"/>
    </xf>
    <xf numFmtId="0" fontId="33" fillId="0" borderId="14" xfId="0" applyFont="1" applyBorder="1" applyProtection="1">
      <protection locked="0"/>
    </xf>
    <xf numFmtId="171" fontId="33" fillId="0" borderId="12" xfId="19" applyNumberFormat="1" applyFont="1" applyBorder="1" applyProtection="1">
      <protection locked="0"/>
    </xf>
    <xf numFmtId="171" fontId="33" fillId="0" borderId="14" xfId="19" applyNumberFormat="1" applyFont="1" applyBorder="1" applyProtection="1">
      <protection locked="0"/>
    </xf>
    <xf numFmtId="171" fontId="33" fillId="0" borderId="13" xfId="19" applyNumberFormat="1" applyFont="1" applyBorder="1" applyProtection="1">
      <protection locked="0"/>
    </xf>
    <xf numFmtId="171" fontId="33" fillId="0" borderId="22" xfId="19" applyNumberFormat="1" applyFont="1" applyBorder="1" applyProtection="1">
      <protection locked="0"/>
    </xf>
    <xf numFmtId="171" fontId="33" fillId="0" borderId="21" xfId="19" applyNumberFormat="1" applyFont="1" applyBorder="1" applyProtection="1">
      <protection locked="0"/>
    </xf>
    <xf numFmtId="171" fontId="33" fillId="8" borderId="12" xfId="19" applyNumberFormat="1" applyFont="1" applyFill="1" applyBorder="1" applyProtection="1">
      <protection locked="0"/>
    </xf>
    <xf numFmtId="171" fontId="33" fillId="8" borderId="13" xfId="19" applyNumberFormat="1" applyFont="1" applyFill="1" applyBorder="1" applyProtection="1">
      <protection locked="0"/>
    </xf>
    <xf numFmtId="171" fontId="33" fillId="8" borderId="14" xfId="19" applyNumberFormat="1" applyFont="1" applyFill="1" applyBorder="1" applyProtection="1">
      <protection locked="0"/>
    </xf>
    <xf numFmtId="0" fontId="33" fillId="0" borderId="22" xfId="0" applyFont="1" applyBorder="1" applyProtection="1">
      <protection locked="0"/>
    </xf>
    <xf numFmtId="0" fontId="58" fillId="0" borderId="3" xfId="0" applyFont="1" applyBorder="1" applyAlignment="1" applyProtection="1">
      <alignment horizontal="center" vertical="center"/>
      <protection locked="0"/>
    </xf>
    <xf numFmtId="0" fontId="11" fillId="25" borderId="2" xfId="0" applyFont="1" applyFill="1" applyBorder="1" applyAlignment="1">
      <alignment horizontal="center" vertical="center" wrapText="1"/>
    </xf>
    <xf numFmtId="0" fontId="11" fillId="25" borderId="5" xfId="0" applyFont="1" applyFill="1" applyBorder="1" applyAlignment="1">
      <alignment horizontal="center" vertical="center" wrapText="1"/>
    </xf>
    <xf numFmtId="0" fontId="11" fillId="25" borderId="3" xfId="0" applyFont="1" applyFill="1" applyBorder="1" applyAlignment="1">
      <alignment horizontal="center" vertical="center" wrapText="1"/>
    </xf>
    <xf numFmtId="171" fontId="33" fillId="8" borderId="2" xfId="19" applyNumberFormat="1" applyFont="1" applyFill="1" applyBorder="1" applyProtection="1">
      <protection locked="0"/>
    </xf>
    <xf numFmtId="171" fontId="33" fillId="8" borderId="22" xfId="19" applyNumberFormat="1" applyFont="1" applyFill="1" applyBorder="1" applyProtection="1">
      <protection locked="0"/>
    </xf>
    <xf numFmtId="0" fontId="11" fillId="25" borderId="18" xfId="0" applyFont="1" applyFill="1" applyBorder="1" applyAlignment="1">
      <alignment horizontal="center" vertical="center" wrapText="1"/>
    </xf>
    <xf numFmtId="171" fontId="33" fillId="8" borderId="1" xfId="19" applyNumberFormat="1" applyFont="1" applyFill="1" applyBorder="1" applyProtection="1">
      <protection locked="0"/>
    </xf>
    <xf numFmtId="171" fontId="33" fillId="8" borderId="21" xfId="19" applyNumberFormat="1" applyFont="1" applyFill="1" applyBorder="1" applyProtection="1">
      <protection locked="0"/>
    </xf>
    <xf numFmtId="0" fontId="33" fillId="4" borderId="3" xfId="0" applyFont="1" applyFill="1" applyBorder="1" applyProtection="1">
      <protection locked="0"/>
    </xf>
    <xf numFmtId="0" fontId="33" fillId="4" borderId="13" xfId="0" applyFont="1" applyFill="1" applyBorder="1" applyProtection="1">
      <protection locked="0"/>
    </xf>
    <xf numFmtId="171" fontId="33" fillId="8" borderId="3" xfId="19" applyNumberFormat="1" applyFont="1" applyFill="1" applyBorder="1" applyProtection="1"/>
    <xf numFmtId="3" fontId="19" fillId="9" borderId="43" xfId="7" applyNumberFormat="1" applyFont="1" applyFill="1" applyBorder="1" applyAlignment="1" applyProtection="1">
      <alignment vertical="center"/>
      <protection locked="0"/>
    </xf>
    <xf numFmtId="3" fontId="21" fillId="26" borderId="43" xfId="7" applyNumberFormat="1" applyFont="1" applyFill="1" applyBorder="1" applyAlignment="1">
      <alignment horizontal="right" vertical="center"/>
    </xf>
    <xf numFmtId="3" fontId="50" fillId="0" borderId="3" xfId="0" applyNumberFormat="1" applyFont="1" applyBorder="1" applyAlignment="1">
      <alignment horizontal="right" vertical="center"/>
    </xf>
    <xf numFmtId="3" fontId="17" fillId="2" borderId="0" xfId="0" applyNumberFormat="1" applyFont="1" applyFill="1"/>
    <xf numFmtId="0" fontId="17" fillId="0" borderId="2" xfId="0" applyFont="1" applyBorder="1" applyAlignment="1">
      <alignment horizontal="center"/>
    </xf>
    <xf numFmtId="168" fontId="50" fillId="20" borderId="3" xfId="0" applyNumberFormat="1" applyFont="1" applyFill="1" applyBorder="1" applyAlignment="1">
      <alignment horizontal="right" vertical="center"/>
    </xf>
    <xf numFmtId="3" fontId="50" fillId="21" borderId="3" xfId="0" applyNumberFormat="1" applyFont="1" applyFill="1" applyBorder="1" applyAlignment="1">
      <alignment horizontal="right" vertical="center"/>
    </xf>
    <xf numFmtId="3" fontId="50" fillId="16" borderId="21" xfId="0" applyNumberFormat="1" applyFont="1" applyFill="1" applyBorder="1"/>
    <xf numFmtId="0" fontId="17" fillId="24" borderId="75" xfId="0" applyFont="1" applyFill="1" applyBorder="1"/>
    <xf numFmtId="0" fontId="0" fillId="0" borderId="0" xfId="0" applyAlignment="1">
      <alignment vertical="center"/>
    </xf>
    <xf numFmtId="0" fontId="49" fillId="0" borderId="0" xfId="0" applyFont="1" applyAlignment="1">
      <alignment vertical="center"/>
    </xf>
    <xf numFmtId="0" fontId="49" fillId="0" borderId="1" xfId="0" applyFont="1" applyBorder="1" applyAlignment="1">
      <alignment vertical="center"/>
    </xf>
    <xf numFmtId="0" fontId="49" fillId="0" borderId="3" xfId="0" applyFont="1" applyBorder="1" applyAlignment="1" applyProtection="1">
      <alignment vertical="center" wrapText="1"/>
      <protection locked="0"/>
    </xf>
    <xf numFmtId="0" fontId="49" fillId="0" borderId="51" xfId="0" applyFont="1" applyBorder="1" applyAlignment="1">
      <alignment vertical="center"/>
    </xf>
    <xf numFmtId="0" fontId="61" fillId="29" borderId="3" xfId="0" applyFont="1" applyFill="1" applyBorder="1" applyAlignment="1" applyProtection="1">
      <alignment horizontal="center" vertical="center" wrapText="1"/>
      <protection locked="0"/>
    </xf>
    <xf numFmtId="0" fontId="63" fillId="0" borderId="0" xfId="0" applyFont="1" applyAlignment="1">
      <alignment vertical="center"/>
    </xf>
    <xf numFmtId="172" fontId="49" fillId="0" borderId="0" xfId="19" applyNumberFormat="1" applyFont="1" applyBorder="1" applyAlignment="1">
      <alignment vertical="center"/>
    </xf>
    <xf numFmtId="0" fontId="26" fillId="0" borderId="0" xfId="0" applyFont="1" applyAlignment="1">
      <alignment vertical="center" wrapText="1"/>
    </xf>
    <xf numFmtId="173" fontId="49" fillId="0" borderId="0" xfId="0" applyNumberFormat="1" applyFont="1" applyAlignment="1">
      <alignment vertical="center"/>
    </xf>
    <xf numFmtId="172" fontId="49" fillId="0" borderId="0" xfId="19" applyNumberFormat="1" applyFont="1" applyBorder="1" applyAlignment="1"/>
    <xf numFmtId="9" fontId="49" fillId="0" borderId="0" xfId="1" applyFont="1" applyBorder="1" applyAlignment="1"/>
    <xf numFmtId="0" fontId="65" fillId="27" borderId="0" xfId="0" applyFont="1" applyFill="1" applyAlignment="1">
      <alignment wrapText="1"/>
    </xf>
    <xf numFmtId="0" fontId="61" fillId="5" borderId="0" xfId="0" applyFont="1" applyFill="1" applyAlignment="1">
      <alignment horizontal="center" vertical="center" wrapText="1"/>
    </xf>
    <xf numFmtId="0" fontId="60" fillId="5" borderId="0" xfId="20" applyFont="1" applyFill="1" applyAlignment="1">
      <alignment horizontal="left" vertical="center" wrapText="1"/>
    </xf>
    <xf numFmtId="0" fontId="61" fillId="12" borderId="0" xfId="0" applyFont="1" applyFill="1" applyAlignment="1">
      <alignment horizontal="center" vertical="center" wrapText="1"/>
    </xf>
    <xf numFmtId="1" fontId="17" fillId="17" borderId="7" xfId="0" applyNumberFormat="1" applyFont="1" applyFill="1" applyBorder="1"/>
    <xf numFmtId="1" fontId="17" fillId="17" borderId="3" xfId="0" applyNumberFormat="1" applyFont="1" applyFill="1" applyBorder="1"/>
    <xf numFmtId="1" fontId="17" fillId="14" borderId="7" xfId="0" applyNumberFormat="1" applyFont="1" applyFill="1" applyBorder="1"/>
    <xf numFmtId="1" fontId="17" fillId="14" borderId="3" xfId="0" applyNumberFormat="1" applyFont="1" applyFill="1" applyBorder="1"/>
    <xf numFmtId="3" fontId="17" fillId="16" borderId="7" xfId="0" applyNumberFormat="1" applyFont="1" applyFill="1" applyBorder="1"/>
    <xf numFmtId="3" fontId="17" fillId="14" borderId="7" xfId="0" applyNumberFormat="1" applyFont="1" applyFill="1" applyBorder="1"/>
    <xf numFmtId="3" fontId="17" fillId="24" borderId="46" xfId="0" applyNumberFormat="1" applyFont="1" applyFill="1" applyBorder="1"/>
    <xf numFmtId="0" fontId="9" fillId="4" borderId="37" xfId="7" applyFont="1" applyFill="1" applyBorder="1" applyAlignment="1">
      <alignment horizontal="left" indent="1"/>
    </xf>
    <xf numFmtId="0" fontId="9" fillId="4" borderId="37" xfId="7" applyFont="1" applyFill="1" applyBorder="1" applyAlignment="1" applyProtection="1">
      <alignment horizontal="left" indent="1"/>
      <protection locked="0"/>
    </xf>
    <xf numFmtId="0" fontId="44" fillId="22" borderId="5" xfId="0" applyFont="1" applyFill="1" applyBorder="1" applyAlignment="1">
      <alignment vertical="center"/>
    </xf>
    <xf numFmtId="166" fontId="17" fillId="16" borderId="7" xfId="0" applyNumberFormat="1" applyFont="1" applyFill="1" applyBorder="1"/>
    <xf numFmtId="166" fontId="17" fillId="16" borderId="3" xfId="0" applyNumberFormat="1" applyFont="1" applyFill="1" applyBorder="1"/>
    <xf numFmtId="166" fontId="17" fillId="4" borderId="13" xfId="0" applyNumberFormat="1" applyFont="1" applyFill="1" applyBorder="1"/>
    <xf numFmtId="0" fontId="67" fillId="0" borderId="0" xfId="0" applyFont="1"/>
    <xf numFmtId="174" fontId="0" fillId="8" borderId="3" xfId="0" applyNumberFormat="1" applyFill="1" applyBorder="1" applyAlignment="1">
      <alignment horizontal="center"/>
    </xf>
    <xf numFmtId="0" fontId="33" fillId="0" borderId="18" xfId="0" applyFont="1" applyBorder="1" applyAlignment="1" applyProtection="1">
      <alignment horizontal="center" vertical="center"/>
      <protection locked="0"/>
    </xf>
    <xf numFmtId="0" fontId="33" fillId="0" borderId="3" xfId="0" applyFont="1" applyBorder="1" applyAlignment="1" applyProtection="1">
      <alignment horizontal="left" vertical="center"/>
      <protection locked="0"/>
    </xf>
    <xf numFmtId="0" fontId="33" fillId="0" borderId="3" xfId="0" applyFont="1" applyBorder="1" applyAlignment="1" applyProtection="1">
      <alignment horizontal="left" vertical="center" wrapText="1"/>
      <protection locked="0"/>
    </xf>
    <xf numFmtId="0" fontId="68" fillId="0" borderId="20" xfId="0" applyFont="1" applyBorder="1" applyAlignment="1" applyProtection="1">
      <alignment horizontal="left" vertical="center"/>
      <protection locked="0"/>
    </xf>
    <xf numFmtId="171" fontId="33" fillId="0" borderId="18" xfId="19" applyNumberFormat="1" applyFont="1" applyBorder="1" applyAlignment="1" applyProtection="1">
      <alignment horizontal="left" vertical="center"/>
      <protection locked="0"/>
    </xf>
    <xf numFmtId="171" fontId="33" fillId="0" borderId="20" xfId="19" applyNumberFormat="1" applyFont="1" applyBorder="1" applyAlignment="1" applyProtection="1">
      <alignment horizontal="left" vertical="center"/>
      <protection locked="0"/>
    </xf>
    <xf numFmtId="171" fontId="33" fillId="0" borderId="3" xfId="19" applyNumberFormat="1" applyFont="1" applyBorder="1" applyAlignment="1" applyProtection="1">
      <alignment horizontal="left" vertical="center"/>
      <protection locked="0"/>
    </xf>
    <xf numFmtId="171" fontId="33" fillId="0" borderId="1" xfId="19" applyNumberFormat="1" applyFont="1" applyBorder="1" applyAlignment="1" applyProtection="1">
      <alignment horizontal="left" vertical="center"/>
      <protection locked="0"/>
    </xf>
    <xf numFmtId="171" fontId="33" fillId="0" borderId="2" xfId="19" applyNumberFormat="1" applyFont="1" applyBorder="1" applyAlignment="1" applyProtection="1">
      <alignment horizontal="left" vertical="center"/>
      <protection locked="0"/>
    </xf>
    <xf numFmtId="171" fontId="33" fillId="8" borderId="18" xfId="19" applyNumberFormat="1" applyFont="1" applyFill="1" applyBorder="1" applyAlignment="1" applyProtection="1">
      <alignment horizontal="left" vertical="center"/>
      <protection locked="0"/>
    </xf>
    <xf numFmtId="171" fontId="33" fillId="8" borderId="2" xfId="19" applyNumberFormat="1" applyFont="1" applyFill="1" applyBorder="1" applyAlignment="1" applyProtection="1">
      <alignment horizontal="left" vertical="center"/>
      <protection locked="0"/>
    </xf>
    <xf numFmtId="171" fontId="33" fillId="8" borderId="3" xfId="19" applyNumberFormat="1" applyFont="1" applyFill="1" applyBorder="1" applyAlignment="1" applyProtection="1">
      <alignment horizontal="left" vertical="center"/>
      <protection locked="0"/>
    </xf>
    <xf numFmtId="171" fontId="33" fillId="8" borderId="1" xfId="19" applyNumberFormat="1" applyFont="1" applyFill="1" applyBorder="1" applyAlignment="1" applyProtection="1">
      <alignment horizontal="left" vertical="center"/>
      <protection locked="0"/>
    </xf>
    <xf numFmtId="171" fontId="33" fillId="8" borderId="20" xfId="19" applyNumberFormat="1" applyFont="1" applyFill="1" applyBorder="1" applyAlignment="1" applyProtection="1">
      <alignment horizontal="left" vertical="center"/>
      <protection locked="0"/>
    </xf>
    <xf numFmtId="0" fontId="33" fillId="0" borderId="2" xfId="0" applyFont="1" applyBorder="1" applyAlignment="1" applyProtection="1">
      <alignment horizontal="left" vertical="center"/>
      <protection locked="0"/>
    </xf>
    <xf numFmtId="0" fontId="33" fillId="4" borderId="3" xfId="0" applyFont="1" applyFill="1" applyBorder="1" applyAlignment="1" applyProtection="1">
      <alignment horizontal="left" vertical="center"/>
      <protection locked="0"/>
    </xf>
    <xf numFmtId="3" fontId="19" fillId="0" borderId="3" xfId="10" applyNumberFormat="1" applyBorder="1" applyAlignment="1">
      <alignment horizontal="left" vertical="center"/>
    </xf>
    <xf numFmtId="0" fontId="33" fillId="0" borderId="20" xfId="0" applyFont="1" applyBorder="1" applyAlignment="1" applyProtection="1">
      <alignment horizontal="left" vertical="center"/>
      <protection locked="0"/>
    </xf>
    <xf numFmtId="0" fontId="41" fillId="0" borderId="3" xfId="0" applyFont="1" applyBorder="1" applyAlignment="1" applyProtection="1">
      <alignment horizontal="left" vertical="center" wrapText="1"/>
      <protection locked="0"/>
    </xf>
    <xf numFmtId="171" fontId="33" fillId="0" borderId="3" xfId="19" applyNumberFormat="1" applyFont="1" applyFill="1" applyBorder="1" applyAlignment="1" applyProtection="1">
      <alignment horizontal="left" vertical="center"/>
      <protection locked="0"/>
    </xf>
    <xf numFmtId="0" fontId="33" fillId="0" borderId="3" xfId="0" applyFont="1" applyBorder="1" applyAlignment="1" applyProtection="1">
      <alignment vertical="center"/>
      <protection locked="0"/>
    </xf>
    <xf numFmtId="0" fontId="33" fillId="0" borderId="54" xfId="0" applyFont="1" applyBorder="1" applyAlignment="1" applyProtection="1">
      <alignment horizontal="left" vertical="center"/>
      <protection locked="0"/>
    </xf>
    <xf numFmtId="0" fontId="33" fillId="0" borderId="1" xfId="0" applyFont="1" applyBorder="1" applyAlignment="1" applyProtection="1">
      <alignment horizontal="left" vertical="center"/>
      <protection locked="0"/>
    </xf>
    <xf numFmtId="171" fontId="33" fillId="0" borderId="33" xfId="19" applyNumberFormat="1" applyFont="1" applyBorder="1" applyAlignment="1" applyProtection="1">
      <alignment horizontal="left" vertical="center"/>
      <protection locked="0"/>
    </xf>
    <xf numFmtId="0" fontId="69" fillId="0" borderId="1" xfId="0" applyFont="1" applyBorder="1" applyAlignment="1">
      <alignment horizontal="left" vertical="center"/>
    </xf>
    <xf numFmtId="0" fontId="33" fillId="0" borderId="3" xfId="0" applyFont="1" applyBorder="1" applyAlignment="1" applyProtection="1">
      <alignment vertical="center" wrapText="1"/>
      <protection locked="0"/>
    </xf>
    <xf numFmtId="0" fontId="69" fillId="0" borderId="1" xfId="0" applyFont="1" applyBorder="1" applyAlignment="1">
      <alignment vertical="center"/>
    </xf>
    <xf numFmtId="1" fontId="49" fillId="0" borderId="54" xfId="0" applyNumberFormat="1" applyFont="1" applyBorder="1" applyAlignment="1">
      <alignment horizontal="center" vertical="center" wrapText="1"/>
    </xf>
    <xf numFmtId="1" fontId="49" fillId="0" borderId="3" xfId="0" applyNumberFormat="1" applyFont="1" applyBorder="1"/>
    <xf numFmtId="3" fontId="49" fillId="0" borderId="3" xfId="0" applyNumberFormat="1" applyFont="1" applyBorder="1" applyAlignment="1">
      <alignment vertical="center"/>
    </xf>
    <xf numFmtId="3" fontId="49" fillId="0" borderId="54" xfId="0" applyNumberFormat="1" applyFont="1" applyBorder="1" applyAlignment="1">
      <alignment vertical="center" wrapText="1"/>
    </xf>
    <xf numFmtId="168" fontId="49" fillId="0" borderId="54" xfId="1" applyNumberFormat="1" applyFont="1" applyBorder="1" applyAlignment="1">
      <alignment vertical="center" wrapText="1"/>
    </xf>
    <xf numFmtId="0" fontId="49" fillId="0" borderId="18" xfId="0" applyFont="1" applyBorder="1" applyAlignment="1">
      <alignment horizontal="center" vertical="center"/>
    </xf>
    <xf numFmtId="3" fontId="19" fillId="4" borderId="36" xfId="0" applyNumberFormat="1" applyFont="1" applyFill="1" applyBorder="1" applyAlignment="1">
      <alignment horizontal="right" wrapText="1"/>
    </xf>
    <xf numFmtId="3" fontId="19" fillId="10" borderId="36" xfId="0" applyNumberFormat="1" applyFont="1" applyFill="1" applyBorder="1" applyAlignment="1">
      <alignment horizontal="right" wrapText="1"/>
    </xf>
    <xf numFmtId="3" fontId="19" fillId="4" borderId="15" xfId="0" applyNumberFormat="1" applyFont="1" applyFill="1" applyBorder="1" applyAlignment="1">
      <alignment horizontal="right" wrapText="1"/>
    </xf>
    <xf numFmtId="3" fontId="19" fillId="10" borderId="55" xfId="0" applyNumberFormat="1" applyFont="1" applyFill="1" applyBorder="1" applyAlignment="1">
      <alignment horizontal="right" wrapText="1"/>
    </xf>
    <xf numFmtId="9" fontId="19" fillId="8" borderId="37" xfId="1" applyFont="1" applyFill="1" applyBorder="1" applyAlignment="1">
      <alignment horizontal="right" wrapText="1"/>
    </xf>
    <xf numFmtId="3" fontId="19" fillId="9" borderId="37" xfId="0" applyNumberFormat="1" applyFont="1" applyFill="1" applyBorder="1" applyAlignment="1">
      <alignment horizontal="right" wrapText="1"/>
    </xf>
    <xf numFmtId="9" fontId="19" fillId="8" borderId="18" xfId="1" applyFont="1" applyFill="1" applyBorder="1" applyAlignment="1">
      <alignment horizontal="right" wrapText="1"/>
    </xf>
    <xf numFmtId="9" fontId="19" fillId="9" borderId="20" xfId="1" applyFont="1" applyFill="1" applyBorder="1" applyAlignment="1">
      <alignment horizontal="right" wrapText="1"/>
    </xf>
    <xf numFmtId="3" fontId="19" fillId="4" borderId="37" xfId="0" applyNumberFormat="1" applyFont="1" applyFill="1" applyBorder="1" applyAlignment="1">
      <alignment horizontal="right" wrapText="1"/>
    </xf>
    <xf numFmtId="3" fontId="19" fillId="10" borderId="37" xfId="0" applyNumberFormat="1" applyFont="1" applyFill="1" applyBorder="1" applyAlignment="1">
      <alignment horizontal="right" wrapText="1"/>
    </xf>
    <xf numFmtId="3" fontId="19" fillId="4" borderId="18" xfId="0" applyNumberFormat="1" applyFont="1" applyFill="1" applyBorder="1" applyAlignment="1">
      <alignment horizontal="right" wrapText="1"/>
    </xf>
    <xf numFmtId="3" fontId="19" fillId="10" borderId="20" xfId="0" applyNumberFormat="1" applyFont="1" applyFill="1" applyBorder="1" applyAlignment="1">
      <alignment horizontal="right" wrapText="1"/>
    </xf>
    <xf numFmtId="3" fontId="19" fillId="8" borderId="37" xfId="0" applyNumberFormat="1" applyFont="1" applyFill="1" applyBorder="1" applyAlignment="1">
      <alignment horizontal="right" wrapText="1"/>
    </xf>
    <xf numFmtId="3" fontId="19" fillId="8" borderId="18" xfId="0" applyNumberFormat="1" applyFont="1" applyFill="1" applyBorder="1" applyAlignment="1">
      <alignment horizontal="right" wrapText="1"/>
    </xf>
    <xf numFmtId="3" fontId="19" fillId="9" borderId="20" xfId="0" applyNumberFormat="1" applyFont="1" applyFill="1" applyBorder="1" applyAlignment="1">
      <alignment horizontal="right" wrapText="1"/>
    </xf>
    <xf numFmtId="3" fontId="43" fillId="2" borderId="37" xfId="0" applyNumberFormat="1" applyFont="1" applyFill="1" applyBorder="1" applyAlignment="1">
      <alignment horizontal="right" wrapText="1"/>
    </xf>
    <xf numFmtId="3" fontId="43" fillId="2" borderId="18" xfId="0" applyNumberFormat="1" applyFont="1" applyFill="1" applyBorder="1" applyAlignment="1">
      <alignment horizontal="right" wrapText="1"/>
    </xf>
    <xf numFmtId="3" fontId="43" fillId="2" borderId="20" xfId="0" applyNumberFormat="1" applyFont="1" applyFill="1" applyBorder="1" applyAlignment="1">
      <alignment horizontal="right" wrapText="1"/>
    </xf>
    <xf numFmtId="9" fontId="19" fillId="4" borderId="37" xfId="1" applyFont="1" applyFill="1" applyBorder="1" applyAlignment="1">
      <alignment horizontal="right" wrapText="1"/>
    </xf>
    <xf numFmtId="9" fontId="19" fillId="10" borderId="37" xfId="1" applyFont="1" applyFill="1" applyBorder="1" applyAlignment="1">
      <alignment horizontal="right" wrapText="1"/>
    </xf>
    <xf numFmtId="9" fontId="19" fillId="4" borderId="18" xfId="1" applyFont="1" applyFill="1" applyBorder="1" applyAlignment="1">
      <alignment horizontal="right" wrapText="1"/>
    </xf>
    <xf numFmtId="9" fontId="19" fillId="10" borderId="20" xfId="1" applyFont="1" applyFill="1" applyBorder="1" applyAlignment="1">
      <alignment horizontal="right" wrapText="1"/>
    </xf>
    <xf numFmtId="167" fontId="17" fillId="0" borderId="3" xfId="0" applyNumberFormat="1" applyFont="1" applyBorder="1"/>
    <xf numFmtId="175" fontId="0" fillId="8" borderId="3" xfId="0" applyNumberFormat="1" applyFill="1" applyBorder="1" applyAlignment="1">
      <alignment horizontal="center"/>
    </xf>
    <xf numFmtId="167" fontId="61" fillId="5" borderId="3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left" vertical="center" wrapText="1"/>
      <protection locked="0"/>
    </xf>
    <xf numFmtId="3" fontId="12" fillId="2" borderId="6" xfId="4" applyNumberFormat="1" applyFont="1" applyFill="1" applyBorder="1" applyAlignment="1">
      <alignment vertical="center"/>
    </xf>
    <xf numFmtId="3" fontId="12" fillId="2" borderId="12" xfId="4" applyNumberFormat="1" applyFont="1" applyFill="1" applyBorder="1" applyAlignment="1">
      <alignment vertical="center"/>
    </xf>
    <xf numFmtId="3" fontId="9" fillId="7" borderId="1" xfId="4" applyNumberFormat="1" applyFont="1" applyFill="1" applyBorder="1" applyAlignment="1" applyProtection="1">
      <alignment vertical="center"/>
      <protection locked="0"/>
    </xf>
    <xf numFmtId="168" fontId="12" fillId="2" borderId="9" xfId="4" applyNumberFormat="1" applyFont="1" applyFill="1" applyBorder="1" applyAlignment="1">
      <alignment vertical="center"/>
    </xf>
    <xf numFmtId="168" fontId="12" fillId="2" borderId="20" xfId="4" applyNumberFormat="1" applyFont="1" applyFill="1" applyBorder="1" applyAlignment="1">
      <alignment vertical="center"/>
    </xf>
    <xf numFmtId="168" fontId="12" fillId="2" borderId="14" xfId="4" applyNumberFormat="1" applyFont="1" applyFill="1" applyBorder="1" applyAlignment="1">
      <alignment vertical="center"/>
    </xf>
    <xf numFmtId="3" fontId="12" fillId="2" borderId="29" xfId="4" applyNumberFormat="1" applyFont="1" applyFill="1" applyBorder="1" applyAlignment="1">
      <alignment vertical="center"/>
    </xf>
    <xf numFmtId="3" fontId="12" fillId="2" borderId="33" xfId="4" applyNumberFormat="1" applyFont="1" applyFill="1" applyBorder="1" applyAlignment="1">
      <alignment vertical="center"/>
    </xf>
    <xf numFmtId="3" fontId="12" fillId="2" borderId="63" xfId="4" applyNumberFormat="1" applyFont="1" applyFill="1" applyBorder="1" applyAlignment="1">
      <alignment vertical="center"/>
    </xf>
    <xf numFmtId="168" fontId="12" fillId="2" borderId="37" xfId="4" applyNumberFormat="1" applyFont="1" applyFill="1" applyBorder="1" applyAlignment="1">
      <alignment vertical="center"/>
    </xf>
    <xf numFmtId="168" fontId="12" fillId="2" borderId="58" xfId="4" applyNumberFormat="1" applyFont="1" applyFill="1" applyBorder="1" applyAlignment="1">
      <alignment vertical="center"/>
    </xf>
    <xf numFmtId="0" fontId="8" fillId="2" borderId="39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center" vertical="center" wrapText="1"/>
    </xf>
    <xf numFmtId="14" fontId="44" fillId="0" borderId="72" xfId="0" applyNumberFormat="1" applyFont="1" applyBorder="1" applyAlignment="1">
      <alignment vertical="top"/>
    </xf>
    <xf numFmtId="14" fontId="8" fillId="2" borderId="18" xfId="0" applyNumberFormat="1" applyFont="1" applyFill="1" applyBorder="1" applyAlignment="1">
      <alignment horizontal="center" vertical="center"/>
    </xf>
    <xf numFmtId="14" fontId="8" fillId="2" borderId="20" xfId="0" applyNumberFormat="1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/>
    </xf>
    <xf numFmtId="3" fontId="12" fillId="2" borderId="67" xfId="4" applyNumberFormat="1" applyFont="1" applyFill="1" applyBorder="1" applyAlignment="1">
      <alignment vertical="center"/>
    </xf>
    <xf numFmtId="168" fontId="12" fillId="2" borderId="60" xfId="4" applyNumberFormat="1" applyFont="1" applyFill="1" applyBorder="1" applyAlignment="1">
      <alignment vertical="center"/>
    </xf>
    <xf numFmtId="3" fontId="12" fillId="2" borderId="47" xfId="4" applyNumberFormat="1" applyFont="1" applyFill="1" applyBorder="1" applyAlignment="1">
      <alignment vertical="center"/>
    </xf>
    <xf numFmtId="168" fontId="12" fillId="2" borderId="48" xfId="4" applyNumberFormat="1" applyFont="1" applyFill="1" applyBorder="1" applyAlignment="1">
      <alignment vertical="center"/>
    </xf>
    <xf numFmtId="3" fontId="9" fillId="7" borderId="1" xfId="7" applyNumberFormat="1" applyFont="1" applyFill="1" applyBorder="1" applyProtection="1">
      <protection locked="0"/>
    </xf>
    <xf numFmtId="3" fontId="21" fillId="7" borderId="21" xfId="8" applyNumberFormat="1" applyFont="1" applyFill="1" applyBorder="1" applyProtection="1">
      <protection locked="0"/>
    </xf>
    <xf numFmtId="14" fontId="44" fillId="0" borderId="77" xfId="0" applyNumberFormat="1" applyFont="1" applyBorder="1" applyAlignment="1">
      <alignment vertical="top"/>
    </xf>
    <xf numFmtId="14" fontId="44" fillId="0" borderId="75" xfId="0" applyNumberFormat="1" applyFont="1" applyBorder="1" applyAlignment="1">
      <alignment vertical="top"/>
    </xf>
    <xf numFmtId="3" fontId="12" fillId="2" borderId="15" xfId="4" applyNumberFormat="1" applyFont="1" applyFill="1" applyBorder="1" applyAlignment="1">
      <alignment vertical="center"/>
    </xf>
    <xf numFmtId="168" fontId="12" fillId="2" borderId="55" xfId="4" applyNumberFormat="1" applyFont="1" applyFill="1" applyBorder="1" applyAlignment="1">
      <alignment vertical="center"/>
    </xf>
    <xf numFmtId="0" fontId="8" fillId="2" borderId="12" xfId="0" applyFont="1" applyFill="1" applyBorder="1" applyAlignment="1">
      <alignment horizontal="center"/>
    </xf>
    <xf numFmtId="0" fontId="9" fillId="4" borderId="34" xfId="7" applyFont="1" applyFill="1" applyBorder="1" applyAlignment="1">
      <alignment horizontal="left" indent="1"/>
    </xf>
    <xf numFmtId="3" fontId="9" fillId="7" borderId="41" xfId="1" applyNumberFormat="1" applyFont="1" applyFill="1" applyBorder="1" applyProtection="1">
      <protection locked="0"/>
    </xf>
    <xf numFmtId="0" fontId="9" fillId="4" borderId="36" xfId="7" applyFont="1" applyFill="1" applyBorder="1"/>
    <xf numFmtId="3" fontId="9" fillId="7" borderId="55" xfId="1" applyNumberFormat="1" applyFont="1" applyFill="1" applyBorder="1" applyProtection="1">
      <protection locked="0"/>
    </xf>
    <xf numFmtId="0" fontId="8" fillId="2" borderId="43" xfId="7" applyFont="1" applyFill="1" applyBorder="1"/>
    <xf numFmtId="3" fontId="8" fillId="2" borderId="48" xfId="1" applyNumberFormat="1" applyFont="1" applyFill="1" applyBorder="1" applyProtection="1"/>
    <xf numFmtId="0" fontId="9" fillId="4" borderId="30" xfId="7" applyFont="1" applyFill="1" applyBorder="1"/>
    <xf numFmtId="3" fontId="9" fillId="7" borderId="9" xfId="1" applyNumberFormat="1" applyFont="1" applyFill="1" applyBorder="1" applyProtection="1">
      <protection locked="0"/>
    </xf>
    <xf numFmtId="168" fontId="21" fillId="2" borderId="20" xfId="1" applyNumberFormat="1" applyFont="1" applyFill="1" applyBorder="1" applyAlignment="1" applyProtection="1">
      <alignment vertical="center"/>
    </xf>
    <xf numFmtId="168" fontId="21" fillId="2" borderId="41" xfId="1" applyNumberFormat="1" applyFont="1" applyFill="1" applyBorder="1" applyAlignment="1" applyProtection="1">
      <alignment vertical="center"/>
    </xf>
    <xf numFmtId="168" fontId="21" fillId="2" borderId="48" xfId="1" applyNumberFormat="1" applyFont="1" applyFill="1" applyBorder="1" applyAlignment="1" applyProtection="1">
      <alignment vertical="center"/>
    </xf>
    <xf numFmtId="3" fontId="32" fillId="0" borderId="1" xfId="10" applyNumberFormat="1" applyFont="1" applyBorder="1" applyAlignment="1">
      <alignment vertical="center"/>
    </xf>
    <xf numFmtId="3" fontId="32" fillId="0" borderId="18" xfId="10" applyNumberFormat="1" applyFont="1" applyBorder="1" applyAlignment="1">
      <alignment vertical="center"/>
    </xf>
    <xf numFmtId="3" fontId="32" fillId="0" borderId="40" xfId="10" applyNumberFormat="1" applyFont="1" applyBorder="1" applyAlignment="1">
      <alignment vertical="center"/>
    </xf>
    <xf numFmtId="3" fontId="32" fillId="0" borderId="35" xfId="10" applyNumberFormat="1" applyFont="1" applyBorder="1" applyAlignment="1">
      <alignment vertical="center"/>
    </xf>
    <xf numFmtId="3" fontId="32" fillId="0" borderId="39" xfId="10" applyNumberFormat="1" applyFont="1" applyBorder="1" applyAlignment="1">
      <alignment vertical="center"/>
    </xf>
    <xf numFmtId="3" fontId="21" fillId="2" borderId="42" xfId="7" applyNumberFormat="1" applyFont="1" applyFill="1" applyBorder="1" applyAlignment="1">
      <alignment horizontal="right" vertical="center"/>
    </xf>
    <xf numFmtId="3" fontId="19" fillId="4" borderId="53" xfId="0" applyNumberFormat="1" applyFont="1" applyFill="1" applyBorder="1" applyAlignment="1">
      <alignment horizontal="left" vertical="center" wrapText="1"/>
    </xf>
    <xf numFmtId="3" fontId="19" fillId="8" borderId="33" xfId="0" applyNumberFormat="1" applyFont="1" applyFill="1" applyBorder="1" applyAlignment="1">
      <alignment horizontal="left" vertical="center" wrapText="1"/>
    </xf>
    <xf numFmtId="3" fontId="19" fillId="4" borderId="33" xfId="0" applyNumberFormat="1" applyFont="1" applyFill="1" applyBorder="1" applyAlignment="1">
      <alignment horizontal="left" vertical="center" wrapText="1"/>
    </xf>
    <xf numFmtId="3" fontId="43" fillId="2" borderId="33" xfId="0" applyNumberFormat="1" applyFont="1" applyFill="1" applyBorder="1" applyAlignment="1">
      <alignment horizontal="center" vertical="center" wrapText="1"/>
    </xf>
    <xf numFmtId="3" fontId="19" fillId="4" borderId="63" xfId="0" applyNumberFormat="1" applyFont="1" applyFill="1" applyBorder="1" applyAlignment="1">
      <alignment horizontal="left" vertical="center" wrapText="1"/>
    </xf>
    <xf numFmtId="168" fontId="12" fillId="2" borderId="36" xfId="4" applyNumberFormat="1" applyFont="1" applyFill="1" applyBorder="1" applyAlignment="1">
      <alignment vertical="center"/>
    </xf>
    <xf numFmtId="14" fontId="8" fillId="2" borderId="43" xfId="3" applyNumberFormat="1" applyFont="1" applyFill="1" applyBorder="1" applyAlignment="1">
      <alignment horizontal="center" vertical="center" wrapText="1"/>
    </xf>
    <xf numFmtId="168" fontId="17" fillId="0" borderId="14" xfId="0" applyNumberFormat="1" applyFont="1" applyBorder="1"/>
    <xf numFmtId="0" fontId="16" fillId="27" borderId="37" xfId="0" applyFont="1" applyFill="1" applyBorder="1" applyProtection="1">
      <protection locked="0"/>
    </xf>
    <xf numFmtId="0" fontId="0" fillId="27" borderId="0" xfId="0" applyFill="1" applyProtection="1">
      <protection locked="0"/>
    </xf>
    <xf numFmtId="1" fontId="17" fillId="0" borderId="3" xfId="0" applyNumberFormat="1" applyFont="1" applyBorder="1"/>
    <xf numFmtId="0" fontId="17" fillId="0" borderId="49" xfId="0" applyFont="1" applyBorder="1" applyAlignment="1">
      <alignment horizontal="center"/>
    </xf>
    <xf numFmtId="0" fontId="50" fillId="4" borderId="18" xfId="0" applyFont="1" applyFill="1" applyBorder="1" applyAlignment="1">
      <alignment horizontal="right" vertical="center"/>
    </xf>
    <xf numFmtId="0" fontId="9" fillId="4" borderId="1" xfId="3" applyFont="1" applyFill="1" applyBorder="1" applyAlignment="1">
      <alignment vertical="center"/>
    </xf>
    <xf numFmtId="0" fontId="9" fillId="4" borderId="1" xfId="3" applyFont="1" applyFill="1" applyBorder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0" fontId="9" fillId="0" borderId="37" xfId="7" applyFont="1" applyBorder="1" applyAlignment="1">
      <alignment horizontal="left" indent="1"/>
    </xf>
    <xf numFmtId="0" fontId="73" fillId="0" borderId="33" xfId="7" applyFont="1" applyBorder="1" applyAlignment="1">
      <alignment horizontal="left" indent="3"/>
    </xf>
    <xf numFmtId="3" fontId="73" fillId="7" borderId="1" xfId="8" applyNumberFormat="1" applyFont="1" applyFill="1" applyBorder="1" applyProtection="1">
      <protection locked="0"/>
    </xf>
    <xf numFmtId="3" fontId="74" fillId="2" borderId="18" xfId="4" applyNumberFormat="1" applyFont="1" applyFill="1" applyBorder="1" applyAlignment="1">
      <alignment vertical="center"/>
    </xf>
    <xf numFmtId="168" fontId="74" fillId="2" borderId="20" xfId="4" applyNumberFormat="1" applyFont="1" applyFill="1" applyBorder="1" applyAlignment="1">
      <alignment vertical="center"/>
    </xf>
    <xf numFmtId="0" fontId="73" fillId="0" borderId="33" xfId="7" applyFont="1" applyBorder="1" applyAlignment="1" applyProtection="1">
      <alignment horizontal="left" indent="3"/>
      <protection locked="0"/>
    </xf>
    <xf numFmtId="176" fontId="9" fillId="3" borderId="11" xfId="0" applyNumberFormat="1" applyFont="1" applyFill="1" applyBorder="1" applyAlignment="1" applyProtection="1">
      <alignment horizontal="center" vertical="center"/>
      <protection locked="0"/>
    </xf>
    <xf numFmtId="176" fontId="8" fillId="3" borderId="0" xfId="0" applyNumberFormat="1" applyFont="1" applyFill="1" applyAlignment="1" applyProtection="1">
      <alignment horizontal="right" vertical="center"/>
      <protection locked="0"/>
    </xf>
    <xf numFmtId="176" fontId="44" fillId="0" borderId="25" xfId="0" applyNumberFormat="1" applyFont="1" applyBorder="1" applyAlignment="1">
      <alignment horizontal="center" vertical="top"/>
    </xf>
    <xf numFmtId="176" fontId="44" fillId="0" borderId="72" xfId="0" applyNumberFormat="1" applyFont="1" applyBorder="1" applyAlignment="1">
      <alignment horizontal="center" vertical="top"/>
    </xf>
    <xf numFmtId="176" fontId="44" fillId="0" borderId="77" xfId="0" applyNumberFormat="1" applyFont="1" applyBorder="1" applyAlignment="1">
      <alignment horizontal="center" vertical="top"/>
    </xf>
    <xf numFmtId="176" fontId="0" fillId="0" borderId="0" xfId="0" applyNumberFormat="1" applyProtection="1">
      <protection locked="0"/>
    </xf>
    <xf numFmtId="0" fontId="2" fillId="0" borderId="18" xfId="0" applyFont="1" applyBorder="1"/>
    <xf numFmtId="0" fontId="21" fillId="0" borderId="11" xfId="7" applyFont="1" applyBorder="1" applyAlignment="1">
      <alignment horizontal="left" indent="2"/>
    </xf>
    <xf numFmtId="3" fontId="8" fillId="2" borderId="47" xfId="1" applyNumberFormat="1" applyFont="1" applyFill="1" applyBorder="1" applyProtection="1"/>
    <xf numFmtId="3" fontId="8" fillId="2" borderId="45" xfId="1" applyNumberFormat="1" applyFont="1" applyFill="1" applyBorder="1" applyProtection="1"/>
    <xf numFmtId="3" fontId="8" fillId="2" borderId="44" xfId="1" applyNumberFormat="1" applyFont="1" applyFill="1" applyBorder="1" applyProtection="1"/>
    <xf numFmtId="3" fontId="8" fillId="2" borderId="61" xfId="1" applyNumberFormat="1" applyFont="1" applyFill="1" applyBorder="1" applyProtection="1"/>
    <xf numFmtId="3" fontId="8" fillId="2" borderId="42" xfId="1" applyNumberFormat="1" applyFont="1" applyFill="1" applyBorder="1" applyProtection="1"/>
    <xf numFmtId="3" fontId="8" fillId="2" borderId="46" xfId="1" applyNumberFormat="1" applyFont="1" applyFill="1" applyBorder="1" applyProtection="1"/>
    <xf numFmtId="3" fontId="9" fillId="7" borderId="15" xfId="1" applyNumberFormat="1" applyFont="1" applyFill="1" applyBorder="1" applyProtection="1">
      <protection locked="0"/>
    </xf>
    <xf numFmtId="3" fontId="9" fillId="7" borderId="54" xfId="1" applyNumberFormat="1" applyFont="1" applyFill="1" applyBorder="1" applyProtection="1">
      <protection locked="0"/>
    </xf>
    <xf numFmtId="3" fontId="9" fillId="9" borderId="55" xfId="1" applyNumberFormat="1" applyFont="1" applyFill="1" applyBorder="1" applyProtection="1">
      <protection locked="0"/>
    </xf>
    <xf numFmtId="3" fontId="9" fillId="7" borderId="16" xfId="1" applyNumberFormat="1" applyFont="1" applyFill="1" applyBorder="1" applyProtection="1">
      <protection locked="0"/>
    </xf>
    <xf numFmtId="3" fontId="9" fillId="9" borderId="66" xfId="1" applyNumberFormat="1" applyFont="1" applyFill="1" applyBorder="1" applyProtection="1">
      <protection locked="0"/>
    </xf>
    <xf numFmtId="3" fontId="9" fillId="9" borderId="54" xfId="1" applyNumberFormat="1" applyFont="1" applyFill="1" applyBorder="1" applyProtection="1">
      <protection locked="0"/>
    </xf>
    <xf numFmtId="3" fontId="9" fillId="9" borderId="4" xfId="1" applyNumberFormat="1" applyFont="1" applyFill="1" applyBorder="1" applyProtection="1">
      <protection locked="0"/>
    </xf>
    <xf numFmtId="3" fontId="9" fillId="7" borderId="18" xfId="1" applyNumberFormat="1" applyFont="1" applyFill="1" applyBorder="1" applyProtection="1">
      <protection locked="0"/>
    </xf>
    <xf numFmtId="3" fontId="9" fillId="7" borderId="3" xfId="1" applyNumberFormat="1" applyFont="1" applyFill="1" applyBorder="1" applyProtection="1">
      <protection locked="0"/>
    </xf>
    <xf numFmtId="3" fontId="9" fillId="9" borderId="20" xfId="1" applyNumberFormat="1" applyFont="1" applyFill="1" applyBorder="1" applyProtection="1">
      <protection locked="0"/>
    </xf>
    <xf numFmtId="3" fontId="9" fillId="7" borderId="2" xfId="1" applyNumberFormat="1" applyFont="1" applyFill="1" applyBorder="1" applyProtection="1">
      <protection locked="0"/>
    </xf>
    <xf numFmtId="3" fontId="9" fillId="9" borderId="5" xfId="1" applyNumberFormat="1" applyFont="1" applyFill="1" applyBorder="1" applyProtection="1">
      <protection locked="0"/>
    </xf>
    <xf numFmtId="3" fontId="9" fillId="9" borderId="3" xfId="1" applyNumberFormat="1" applyFont="1" applyFill="1" applyBorder="1" applyProtection="1">
      <protection locked="0"/>
    </xf>
    <xf numFmtId="3" fontId="9" fillId="9" borderId="1" xfId="1" applyNumberFormat="1" applyFont="1" applyFill="1" applyBorder="1" applyProtection="1">
      <protection locked="0"/>
    </xf>
    <xf numFmtId="3" fontId="9" fillId="7" borderId="39" xfId="1" applyNumberFormat="1" applyFont="1" applyFill="1" applyBorder="1" applyProtection="1">
      <protection locked="0"/>
    </xf>
    <xf numFmtId="3" fontId="9" fillId="9" borderId="41" xfId="1" applyNumberFormat="1" applyFont="1" applyFill="1" applyBorder="1" applyProtection="1">
      <protection locked="0"/>
    </xf>
    <xf numFmtId="3" fontId="9" fillId="7" borderId="38" xfId="1" applyNumberFormat="1" applyFont="1" applyFill="1" applyBorder="1" applyProtection="1">
      <protection locked="0"/>
    </xf>
    <xf numFmtId="3" fontId="9" fillId="9" borderId="11" xfId="1" applyNumberFormat="1" applyFont="1" applyFill="1" applyBorder="1" applyProtection="1">
      <protection locked="0"/>
    </xf>
    <xf numFmtId="3" fontId="9" fillId="7" borderId="40" xfId="1" applyNumberFormat="1" applyFont="1" applyFill="1" applyBorder="1" applyProtection="1">
      <protection locked="0"/>
    </xf>
    <xf numFmtId="3" fontId="9" fillId="9" borderId="40" xfId="1" applyNumberFormat="1" applyFont="1" applyFill="1" applyBorder="1" applyProtection="1">
      <protection locked="0"/>
    </xf>
    <xf numFmtId="3" fontId="9" fillId="7" borderId="6" xfId="1" applyNumberFormat="1" applyFont="1" applyFill="1" applyBorder="1" applyProtection="1">
      <protection locked="0"/>
    </xf>
    <xf numFmtId="3" fontId="9" fillId="7" borderId="7" xfId="1" applyNumberFormat="1" applyFont="1" applyFill="1" applyBorder="1" applyProtection="1">
      <protection locked="0"/>
    </xf>
    <xf numFmtId="3" fontId="9" fillId="9" borderId="9" xfId="1" applyNumberFormat="1" applyFont="1" applyFill="1" applyBorder="1" applyProtection="1">
      <protection locked="0"/>
    </xf>
    <xf numFmtId="3" fontId="9" fillId="7" borderId="57" xfId="1" applyNumberFormat="1" applyFont="1" applyFill="1" applyBorder="1" applyProtection="1">
      <protection locked="0"/>
    </xf>
    <xf numFmtId="3" fontId="9" fillId="9" borderId="31" xfId="1" applyNumberFormat="1" applyFont="1" applyFill="1" applyBorder="1" applyProtection="1">
      <protection locked="0"/>
    </xf>
    <xf numFmtId="3" fontId="9" fillId="9" borderId="7" xfId="1" applyNumberFormat="1" applyFont="1" applyFill="1" applyBorder="1" applyProtection="1">
      <protection locked="0"/>
    </xf>
    <xf numFmtId="3" fontId="9" fillId="9" borderId="8" xfId="1" applyNumberFormat="1" applyFont="1" applyFill="1" applyBorder="1" applyProtection="1">
      <protection locked="0"/>
    </xf>
    <xf numFmtId="3" fontId="9" fillId="7" borderId="12" xfId="1" applyNumberFormat="1" applyFont="1" applyFill="1" applyBorder="1" applyProtection="1">
      <protection locked="0"/>
    </xf>
    <xf numFmtId="3" fontId="9" fillId="7" borderId="13" xfId="1" applyNumberFormat="1" applyFont="1" applyFill="1" applyBorder="1" applyProtection="1">
      <protection locked="0"/>
    </xf>
    <xf numFmtId="3" fontId="9" fillId="9" borderId="14" xfId="1" applyNumberFormat="1" applyFont="1" applyFill="1" applyBorder="1" applyProtection="1">
      <protection locked="0"/>
    </xf>
    <xf numFmtId="3" fontId="9" fillId="7" borderId="22" xfId="1" applyNumberFormat="1" applyFont="1" applyFill="1" applyBorder="1" applyProtection="1">
      <protection locked="0"/>
    </xf>
    <xf numFmtId="3" fontId="9" fillId="9" borderId="70" xfId="1" applyNumberFormat="1" applyFont="1" applyFill="1" applyBorder="1" applyProtection="1">
      <protection locked="0"/>
    </xf>
    <xf numFmtId="3" fontId="9" fillId="9" borderId="13" xfId="1" applyNumberFormat="1" applyFont="1" applyFill="1" applyBorder="1" applyProtection="1">
      <protection locked="0"/>
    </xf>
    <xf numFmtId="3" fontId="9" fillId="9" borderId="21" xfId="1" applyNumberFormat="1" applyFont="1" applyFill="1" applyBorder="1" applyProtection="1">
      <protection locked="0"/>
    </xf>
    <xf numFmtId="1" fontId="50" fillId="23" borderId="13" xfId="0" applyNumberFormat="1" applyFont="1" applyFill="1" applyBorder="1"/>
    <xf numFmtId="168" fontId="50" fillId="20" borderId="1" xfId="0" applyNumberFormat="1" applyFont="1" applyFill="1" applyBorder="1" applyAlignment="1">
      <alignment horizontal="right" vertical="center"/>
    </xf>
    <xf numFmtId="3" fontId="81" fillId="7" borderId="18" xfId="4" applyNumberFormat="1" applyFont="1" applyFill="1" applyBorder="1" applyAlignment="1" applyProtection="1">
      <alignment vertical="center"/>
      <protection locked="0"/>
    </xf>
    <xf numFmtId="3" fontId="81" fillId="9" borderId="20" xfId="4" applyNumberFormat="1" applyFont="1" applyFill="1" applyBorder="1" applyAlignment="1" applyProtection="1">
      <alignment vertical="center"/>
      <protection locked="0"/>
    </xf>
    <xf numFmtId="3" fontId="81" fillId="9" borderId="1" xfId="4" applyNumberFormat="1" applyFont="1" applyFill="1" applyBorder="1" applyAlignment="1" applyProtection="1">
      <alignment vertical="center"/>
      <protection locked="0"/>
    </xf>
    <xf numFmtId="1" fontId="17" fillId="16" borderId="3" xfId="0" applyNumberFormat="1" applyFont="1" applyFill="1" applyBorder="1"/>
    <xf numFmtId="3" fontId="9" fillId="7" borderId="15" xfId="0" applyNumberFormat="1" applyFont="1" applyFill="1" applyBorder="1" applyAlignment="1" applyProtection="1">
      <alignment horizontal="right" vertical="center" wrapText="1"/>
      <protection locked="0"/>
    </xf>
    <xf numFmtId="3" fontId="9" fillId="7" borderId="54" xfId="0" applyNumberFormat="1" applyFont="1" applyFill="1" applyBorder="1" applyAlignment="1" applyProtection="1">
      <alignment horizontal="right" vertical="center" wrapText="1"/>
      <protection locked="0"/>
    </xf>
    <xf numFmtId="3" fontId="9" fillId="9" borderId="55" xfId="0" applyNumberFormat="1" applyFont="1" applyFill="1" applyBorder="1" applyAlignment="1" applyProtection="1">
      <alignment horizontal="right" vertical="center" wrapText="1"/>
      <protection locked="0"/>
    </xf>
    <xf numFmtId="3" fontId="9" fillId="7" borderId="16" xfId="0" applyNumberFormat="1" applyFont="1" applyFill="1" applyBorder="1" applyAlignment="1" applyProtection="1">
      <alignment horizontal="right" vertical="center" wrapText="1"/>
      <protection locked="0"/>
    </xf>
    <xf numFmtId="3" fontId="9" fillId="7" borderId="7" xfId="0" applyNumberFormat="1" applyFont="1" applyFill="1" applyBorder="1" applyAlignment="1" applyProtection="1">
      <alignment horizontal="right" vertical="center" wrapText="1"/>
      <protection locked="0"/>
    </xf>
    <xf numFmtId="3" fontId="9" fillId="9" borderId="9" xfId="0" applyNumberFormat="1" applyFont="1" applyFill="1" applyBorder="1" applyAlignment="1" applyProtection="1">
      <alignment horizontal="right" vertical="center" wrapText="1"/>
      <protection locked="0"/>
    </xf>
    <xf numFmtId="3" fontId="9" fillId="7" borderId="8" xfId="0" applyNumberFormat="1" applyFont="1" applyFill="1" applyBorder="1" applyAlignment="1" applyProtection="1">
      <alignment horizontal="right" vertical="center" wrapText="1"/>
      <protection locked="0"/>
    </xf>
    <xf numFmtId="3" fontId="9" fillId="7" borderId="18" xfId="0" applyNumberFormat="1" applyFont="1" applyFill="1" applyBorder="1" applyAlignment="1" applyProtection="1">
      <alignment horizontal="right" vertical="center" wrapText="1"/>
      <protection locked="0"/>
    </xf>
    <xf numFmtId="3" fontId="9" fillId="7" borderId="3" xfId="0" applyNumberFormat="1" applyFont="1" applyFill="1" applyBorder="1" applyAlignment="1" applyProtection="1">
      <alignment horizontal="right" vertical="center" wrapText="1"/>
      <protection locked="0"/>
    </xf>
    <xf numFmtId="3" fontId="9" fillId="9" borderId="20" xfId="0" applyNumberFormat="1" applyFont="1" applyFill="1" applyBorder="1" applyAlignment="1" applyProtection="1">
      <alignment horizontal="right" vertical="center" wrapText="1"/>
      <protection locked="0"/>
    </xf>
    <xf numFmtId="3" fontId="9" fillId="7" borderId="1" xfId="0" applyNumberFormat="1" applyFont="1" applyFill="1" applyBorder="1" applyAlignment="1" applyProtection="1">
      <alignment horizontal="right" vertical="center" wrapText="1"/>
      <protection locked="0"/>
    </xf>
    <xf numFmtId="3" fontId="12" fillId="2" borderId="18" xfId="0" applyNumberFormat="1" applyFont="1" applyFill="1" applyBorder="1" applyAlignment="1">
      <alignment horizontal="right" vertical="center" wrapText="1"/>
    </xf>
    <xf numFmtId="3" fontId="12" fillId="2" borderId="3" xfId="0" applyNumberFormat="1" applyFont="1" applyFill="1" applyBorder="1" applyAlignment="1">
      <alignment horizontal="right" vertical="center" wrapText="1"/>
    </xf>
    <xf numFmtId="3" fontId="12" fillId="2" borderId="1" xfId="0" applyNumberFormat="1" applyFont="1" applyFill="1" applyBorder="1" applyAlignment="1">
      <alignment horizontal="right" vertical="center" wrapText="1"/>
    </xf>
    <xf numFmtId="3" fontId="12" fillId="7" borderId="18" xfId="0" applyNumberFormat="1" applyFont="1" applyFill="1" applyBorder="1" applyAlignment="1" applyProtection="1">
      <alignment horizontal="right" vertical="center" wrapText="1"/>
      <protection locked="0"/>
    </xf>
    <xf numFmtId="3" fontId="12" fillId="7" borderId="3" xfId="0" applyNumberFormat="1" applyFont="1" applyFill="1" applyBorder="1" applyAlignment="1" applyProtection="1">
      <alignment horizontal="right" vertical="center" wrapText="1"/>
      <protection locked="0"/>
    </xf>
    <xf numFmtId="3" fontId="12" fillId="9" borderId="20" xfId="0" applyNumberFormat="1" applyFont="1" applyFill="1" applyBorder="1" applyAlignment="1" applyProtection="1">
      <alignment horizontal="right" vertical="center" wrapText="1"/>
      <protection locked="0"/>
    </xf>
    <xf numFmtId="3" fontId="12" fillId="7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8" xfId="0" applyNumberFormat="1" applyFont="1" applyFill="1" applyBorder="1" applyAlignment="1">
      <alignment horizontal="right" vertical="center" wrapText="1"/>
    </xf>
    <xf numFmtId="3" fontId="11" fillId="2" borderId="3" xfId="0" applyNumberFormat="1" applyFont="1" applyFill="1" applyBorder="1" applyAlignment="1">
      <alignment horizontal="right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3" fontId="11" fillId="2" borderId="12" xfId="0" applyNumberFormat="1" applyFont="1" applyFill="1" applyBorder="1" applyAlignment="1">
      <alignment horizontal="right" vertical="center" wrapText="1"/>
    </xf>
    <xf numFmtId="3" fontId="11" fillId="2" borderId="13" xfId="0" applyNumberFormat="1" applyFont="1" applyFill="1" applyBorder="1" applyAlignment="1">
      <alignment horizontal="right" vertical="center" wrapText="1"/>
    </xf>
    <xf numFmtId="3" fontId="11" fillId="2" borderId="21" xfId="0" applyNumberFormat="1" applyFont="1" applyFill="1" applyBorder="1" applyAlignment="1">
      <alignment horizontal="right" vertical="center" wrapText="1"/>
    </xf>
    <xf numFmtId="3" fontId="21" fillId="2" borderId="15" xfId="7" applyNumberFormat="1" applyFont="1" applyFill="1" applyBorder="1"/>
    <xf numFmtId="3" fontId="21" fillId="2" borderId="54" xfId="7" applyNumberFormat="1" applyFont="1" applyFill="1" applyBorder="1"/>
    <xf numFmtId="3" fontId="21" fillId="2" borderId="55" xfId="7" applyNumberFormat="1" applyFont="1" applyFill="1" applyBorder="1"/>
    <xf numFmtId="3" fontId="21" fillId="2" borderId="16" xfId="7" applyNumberFormat="1" applyFont="1" applyFill="1" applyBorder="1"/>
    <xf numFmtId="3" fontId="76" fillId="2" borderId="54" xfId="7" applyNumberFormat="1" applyFont="1" applyFill="1" applyBorder="1"/>
    <xf numFmtId="3" fontId="12" fillId="2" borderId="18" xfId="7" applyNumberFormat="1" applyFont="1" applyFill="1" applyBorder="1"/>
    <xf numFmtId="3" fontId="12" fillId="2" borderId="3" xfId="7" applyNumberFormat="1" applyFont="1" applyFill="1" applyBorder="1"/>
    <xf numFmtId="3" fontId="12" fillId="2" borderId="20" xfId="7" applyNumberFormat="1" applyFont="1" applyFill="1" applyBorder="1"/>
    <xf numFmtId="3" fontId="12" fillId="2" borderId="2" xfId="7" applyNumberFormat="1" applyFont="1" applyFill="1" applyBorder="1"/>
    <xf numFmtId="3" fontId="77" fillId="2" borderId="3" xfId="7" applyNumberFormat="1" applyFont="1" applyFill="1" applyBorder="1"/>
    <xf numFmtId="3" fontId="9" fillId="7" borderId="18" xfId="7" applyNumberFormat="1" applyFont="1" applyFill="1" applyBorder="1" applyProtection="1">
      <protection locked="0"/>
    </xf>
    <xf numFmtId="3" fontId="9" fillId="7" borderId="3" xfId="7" applyNumberFormat="1" applyFont="1" applyFill="1" applyBorder="1" applyProtection="1">
      <protection locked="0"/>
    </xf>
    <xf numFmtId="3" fontId="9" fillId="9" borderId="20" xfId="7" applyNumberFormat="1" applyFont="1" applyFill="1" applyBorder="1" applyProtection="1">
      <protection locked="0"/>
    </xf>
    <xf numFmtId="3" fontId="9" fillId="7" borderId="2" xfId="7" applyNumberFormat="1" applyFont="1" applyFill="1" applyBorder="1" applyProtection="1">
      <protection locked="0"/>
    </xf>
    <xf numFmtId="3" fontId="78" fillId="7" borderId="2" xfId="7" applyNumberFormat="1" applyFont="1" applyFill="1" applyBorder="1" applyProtection="1">
      <protection locked="0"/>
    </xf>
    <xf numFmtId="3" fontId="9" fillId="7" borderId="18" xfId="8" applyNumberFormat="1" applyFont="1" applyFill="1" applyBorder="1" applyProtection="1">
      <protection locked="0"/>
    </xf>
    <xf numFmtId="3" fontId="9" fillId="7" borderId="3" xfId="8" applyNumberFormat="1" applyFont="1" applyFill="1" applyBorder="1" applyProtection="1">
      <protection locked="0"/>
    </xf>
    <xf numFmtId="3" fontId="9" fillId="9" borderId="20" xfId="8" applyNumberFormat="1" applyFont="1" applyFill="1" applyBorder="1" applyProtection="1">
      <protection locked="0"/>
    </xf>
    <xf numFmtId="3" fontId="9" fillId="7" borderId="2" xfId="8" applyNumberFormat="1" applyFont="1" applyFill="1" applyBorder="1" applyProtection="1">
      <protection locked="0"/>
    </xf>
    <xf numFmtId="3" fontId="78" fillId="7" borderId="3" xfId="8" applyNumberFormat="1" applyFont="1" applyFill="1" applyBorder="1" applyProtection="1">
      <protection locked="0"/>
    </xf>
    <xf numFmtId="3" fontId="21" fillId="2" borderId="18" xfId="7" applyNumberFormat="1" applyFont="1" applyFill="1" applyBorder="1"/>
    <xf numFmtId="3" fontId="21" fillId="2" borderId="3" xfId="7" applyNumberFormat="1" applyFont="1" applyFill="1" applyBorder="1"/>
    <xf numFmtId="3" fontId="21" fillId="2" borderId="20" xfId="7" applyNumberFormat="1" applyFont="1" applyFill="1" applyBorder="1"/>
    <xf numFmtId="3" fontId="21" fillId="2" borderId="2" xfId="7" applyNumberFormat="1" applyFont="1" applyFill="1" applyBorder="1"/>
    <xf numFmtId="3" fontId="76" fillId="2" borderId="3" xfId="7" applyNumberFormat="1" applyFont="1" applyFill="1" applyBorder="1"/>
    <xf numFmtId="3" fontId="9" fillId="2" borderId="18" xfId="7" applyNumberFormat="1" applyFont="1" applyFill="1" applyBorder="1"/>
    <xf numFmtId="3" fontId="9" fillId="2" borderId="3" xfId="7" applyNumberFormat="1" applyFont="1" applyFill="1" applyBorder="1"/>
    <xf numFmtId="3" fontId="9" fillId="2" borderId="20" xfId="7" applyNumberFormat="1" applyFont="1" applyFill="1" applyBorder="1"/>
    <xf numFmtId="3" fontId="9" fillId="2" borderId="2" xfId="7" applyNumberFormat="1" applyFont="1" applyFill="1" applyBorder="1"/>
    <xf numFmtId="3" fontId="78" fillId="2" borderId="3" xfId="7" applyNumberFormat="1" applyFont="1" applyFill="1" applyBorder="1"/>
    <xf numFmtId="3" fontId="9" fillId="2" borderId="18" xfId="8" applyNumberFormat="1" applyFont="1" applyFill="1" applyBorder="1"/>
    <xf numFmtId="3" fontId="9" fillId="2" borderId="3" xfId="8" applyNumberFormat="1" applyFont="1" applyFill="1" applyBorder="1"/>
    <xf numFmtId="3" fontId="9" fillId="2" borderId="20" xfId="8" applyNumberFormat="1" applyFont="1" applyFill="1" applyBorder="1"/>
    <xf numFmtId="3" fontId="9" fillId="2" borderId="2" xfId="8" applyNumberFormat="1" applyFont="1" applyFill="1" applyBorder="1"/>
    <xf numFmtId="3" fontId="78" fillId="2" borderId="3" xfId="8" applyNumberFormat="1" applyFont="1" applyFill="1" applyBorder="1"/>
    <xf numFmtId="3" fontId="12" fillId="2" borderId="18" xfId="8" applyNumberFormat="1" applyFont="1" applyFill="1" applyBorder="1"/>
    <xf numFmtId="3" fontId="12" fillId="2" borderId="3" xfId="8" applyNumberFormat="1" applyFont="1" applyFill="1" applyBorder="1"/>
    <xf numFmtId="3" fontId="12" fillId="2" borderId="20" xfId="8" applyNumberFormat="1" applyFont="1" applyFill="1" applyBorder="1"/>
    <xf numFmtId="3" fontId="12" fillId="2" borderId="2" xfId="8" applyNumberFormat="1" applyFont="1" applyFill="1" applyBorder="1"/>
    <xf numFmtId="3" fontId="77" fillId="2" borderId="2" xfId="8" applyNumberFormat="1" applyFont="1" applyFill="1" applyBorder="1"/>
    <xf numFmtId="3" fontId="16" fillId="2" borderId="18" xfId="8" applyNumberFormat="1" applyFont="1" applyFill="1" applyBorder="1"/>
    <xf numFmtId="3" fontId="16" fillId="2" borderId="3" xfId="8" applyNumberFormat="1" applyFont="1" applyFill="1" applyBorder="1"/>
    <xf numFmtId="3" fontId="16" fillId="2" borderId="20" xfId="8" applyNumberFormat="1" applyFont="1" applyFill="1" applyBorder="1"/>
    <xf numFmtId="3" fontId="16" fillId="2" borderId="2" xfId="8" applyNumberFormat="1" applyFont="1" applyFill="1" applyBorder="1"/>
    <xf numFmtId="3" fontId="79" fillId="2" borderId="3" xfId="8" applyNumberFormat="1" applyFont="1" applyFill="1" applyBorder="1"/>
    <xf numFmtId="3" fontId="73" fillId="7" borderId="18" xfId="8" applyNumberFormat="1" applyFont="1" applyFill="1" applyBorder="1" applyProtection="1">
      <protection locked="0"/>
    </xf>
    <xf numFmtId="3" fontId="73" fillId="7" borderId="3" xfId="8" applyNumberFormat="1" applyFont="1" applyFill="1" applyBorder="1" applyProtection="1">
      <protection locked="0"/>
    </xf>
    <xf numFmtId="3" fontId="73" fillId="9" borderId="20" xfId="8" applyNumberFormat="1" applyFont="1" applyFill="1" applyBorder="1" applyProtection="1">
      <protection locked="0"/>
    </xf>
    <xf numFmtId="3" fontId="73" fillId="7" borderId="2" xfId="8" applyNumberFormat="1" applyFont="1" applyFill="1" applyBorder="1" applyProtection="1">
      <protection locked="0"/>
    </xf>
    <xf numFmtId="3" fontId="80" fillId="7" borderId="3" xfId="8" applyNumberFormat="1" applyFont="1" applyFill="1" applyBorder="1" applyProtection="1">
      <protection locked="0"/>
    </xf>
    <xf numFmtId="3" fontId="78" fillId="7" borderId="2" xfId="8" applyNumberFormat="1" applyFont="1" applyFill="1" applyBorder="1" applyProtection="1">
      <protection locked="0"/>
    </xf>
    <xf numFmtId="3" fontId="12" fillId="7" borderId="18" xfId="8" applyNumberFormat="1" applyFont="1" applyFill="1" applyBorder="1" applyProtection="1">
      <protection locked="0"/>
    </xf>
    <xf numFmtId="3" fontId="12" fillId="7" borderId="3" xfId="8" applyNumberFormat="1" applyFont="1" applyFill="1" applyBorder="1" applyProtection="1">
      <protection locked="0"/>
    </xf>
    <xf numFmtId="3" fontId="12" fillId="9" borderId="20" xfId="8" applyNumberFormat="1" applyFont="1" applyFill="1" applyBorder="1" applyProtection="1">
      <protection locked="0"/>
    </xf>
    <xf numFmtId="3" fontId="12" fillId="7" borderId="2" xfId="8" applyNumberFormat="1" applyFont="1" applyFill="1" applyBorder="1" applyProtection="1">
      <protection locked="0"/>
    </xf>
    <xf numFmtId="3" fontId="77" fillId="7" borderId="3" xfId="8" applyNumberFormat="1" applyFont="1" applyFill="1" applyBorder="1" applyProtection="1">
      <protection locked="0"/>
    </xf>
    <xf numFmtId="3" fontId="21" fillId="7" borderId="39" xfId="8" applyNumberFormat="1" applyFont="1" applyFill="1" applyBorder="1" applyProtection="1">
      <protection locked="0"/>
    </xf>
    <xf numFmtId="3" fontId="21" fillId="7" borderId="40" xfId="8" applyNumberFormat="1" applyFont="1" applyFill="1" applyBorder="1" applyProtection="1">
      <protection locked="0"/>
    </xf>
    <xf numFmtId="3" fontId="21" fillId="9" borderId="41" xfId="8" applyNumberFormat="1" applyFont="1" applyFill="1" applyBorder="1" applyProtection="1">
      <protection locked="0"/>
    </xf>
    <xf numFmtId="3" fontId="21" fillId="7" borderId="22" xfId="8" applyNumberFormat="1" applyFont="1" applyFill="1" applyBorder="1" applyProtection="1">
      <protection locked="0"/>
    </xf>
    <xf numFmtId="3" fontId="21" fillId="7" borderId="35" xfId="8" applyNumberFormat="1" applyFont="1" applyFill="1" applyBorder="1" applyProtection="1">
      <protection locked="0"/>
    </xf>
    <xf numFmtId="3" fontId="76" fillId="7" borderId="13" xfId="8" applyNumberFormat="1" applyFont="1" applyFill="1" applyBorder="1" applyProtection="1">
      <protection locked="0"/>
    </xf>
    <xf numFmtId="3" fontId="12" fillId="2" borderId="47" xfId="7" applyNumberFormat="1" applyFont="1" applyFill="1" applyBorder="1" applyAlignment="1">
      <alignment horizontal="right"/>
    </xf>
    <xf numFmtId="3" fontId="12" fillId="2" borderId="45" xfId="7" applyNumberFormat="1" applyFont="1" applyFill="1" applyBorder="1" applyAlignment="1">
      <alignment horizontal="right"/>
    </xf>
    <xf numFmtId="3" fontId="12" fillId="2" borderId="48" xfId="7" applyNumberFormat="1" applyFont="1" applyFill="1" applyBorder="1" applyAlignment="1">
      <alignment horizontal="right"/>
    </xf>
    <xf numFmtId="3" fontId="12" fillId="2" borderId="61" xfId="7" applyNumberFormat="1" applyFont="1" applyFill="1" applyBorder="1" applyAlignment="1">
      <alignment horizontal="right"/>
    </xf>
    <xf numFmtId="3" fontId="12" fillId="2" borderId="46" xfId="7" applyNumberFormat="1" applyFont="1" applyFill="1" applyBorder="1" applyAlignment="1">
      <alignment horizontal="right"/>
    </xf>
    <xf numFmtId="3" fontId="77" fillId="2" borderId="43" xfId="7" applyNumberFormat="1" applyFont="1" applyFill="1" applyBorder="1" applyAlignment="1">
      <alignment horizontal="right"/>
    </xf>
    <xf numFmtId="3" fontId="12" fillId="2" borderId="67" xfId="7" applyNumberFormat="1" applyFont="1" applyFill="1" applyBorder="1" applyAlignment="1">
      <alignment horizontal="right"/>
    </xf>
    <xf numFmtId="3" fontId="12" fillId="2" borderId="71" xfId="7" applyNumberFormat="1" applyFont="1" applyFill="1" applyBorder="1" applyAlignment="1">
      <alignment horizontal="right"/>
    </xf>
    <xf numFmtId="3" fontId="12" fillId="2" borderId="60" xfId="7" applyNumberFormat="1" applyFont="1" applyFill="1" applyBorder="1" applyAlignment="1">
      <alignment horizontal="right"/>
    </xf>
    <xf numFmtId="3" fontId="12" fillId="2" borderId="43" xfId="7" applyNumberFormat="1" applyFont="1" applyFill="1" applyBorder="1" applyAlignment="1">
      <alignment horizontal="right"/>
    </xf>
    <xf numFmtId="3" fontId="21" fillId="2" borderId="7" xfId="7" applyNumberFormat="1" applyFont="1" applyFill="1" applyBorder="1"/>
    <xf numFmtId="3" fontId="21" fillId="2" borderId="9" xfId="7" applyNumberFormat="1" applyFont="1" applyFill="1" applyBorder="1"/>
    <xf numFmtId="3" fontId="21" fillId="2" borderId="66" xfId="7" applyNumberFormat="1" applyFont="1" applyFill="1" applyBorder="1"/>
    <xf numFmtId="3" fontId="19" fillId="2" borderId="3" xfId="1" applyNumberFormat="1" applyFont="1" applyFill="1" applyBorder="1" applyProtection="1"/>
    <xf numFmtId="3" fontId="19" fillId="2" borderId="20" xfId="1" applyNumberFormat="1" applyFont="1" applyFill="1" applyBorder="1" applyProtection="1"/>
    <xf numFmtId="3" fontId="19" fillId="2" borderId="5" xfId="1" applyNumberFormat="1" applyFont="1" applyFill="1" applyBorder="1" applyProtection="1"/>
    <xf numFmtId="3" fontId="19" fillId="2" borderId="1" xfId="1" applyNumberFormat="1" applyFont="1" applyFill="1" applyBorder="1" applyProtection="1"/>
    <xf numFmtId="3" fontId="19" fillId="7" borderId="3" xfId="1" applyNumberFormat="1" applyFont="1" applyFill="1" applyBorder="1" applyProtection="1">
      <protection locked="0"/>
    </xf>
    <xf numFmtId="3" fontId="19" fillId="9" borderId="20" xfId="1" applyNumberFormat="1" applyFont="1" applyFill="1" applyBorder="1" applyProtection="1">
      <protection locked="0"/>
    </xf>
    <xf numFmtId="3" fontId="19" fillId="7" borderId="5" xfId="1" applyNumberFormat="1" applyFont="1" applyFill="1" applyBorder="1" applyProtection="1">
      <protection locked="0"/>
    </xf>
    <xf numFmtId="3" fontId="19" fillId="7" borderId="1" xfId="1" applyNumberFormat="1" applyFont="1" applyFill="1" applyBorder="1" applyProtection="1">
      <protection locked="0"/>
    </xf>
    <xf numFmtId="3" fontId="19" fillId="4" borderId="3" xfId="7" applyNumberFormat="1" applyFont="1" applyFill="1" applyBorder="1" applyAlignment="1">
      <alignment horizontal="right"/>
    </xf>
    <xf numFmtId="3" fontId="19" fillId="4" borderId="20" xfId="7" applyNumberFormat="1" applyFont="1" applyFill="1" applyBorder="1" applyAlignment="1">
      <alignment horizontal="right"/>
    </xf>
    <xf numFmtId="3" fontId="19" fillId="4" borderId="0" xfId="7" applyNumberFormat="1" applyFont="1" applyFill="1" applyAlignment="1">
      <alignment horizontal="right"/>
    </xf>
    <xf numFmtId="3" fontId="19" fillId="4" borderId="52" xfId="7" applyNumberFormat="1" applyFont="1" applyFill="1" applyBorder="1" applyAlignment="1">
      <alignment horizontal="right"/>
    </xf>
    <xf numFmtId="3" fontId="19" fillId="4" borderId="23" xfId="7" applyNumberFormat="1" applyFont="1" applyFill="1" applyBorder="1" applyAlignment="1">
      <alignment horizontal="right"/>
    </xf>
    <xf numFmtId="3" fontId="19" fillId="7" borderId="3" xfId="7" applyNumberFormat="1" applyFont="1" applyFill="1" applyBorder="1" applyAlignment="1" applyProtection="1">
      <alignment horizontal="right"/>
      <protection locked="0"/>
    </xf>
    <xf numFmtId="3" fontId="19" fillId="9" borderId="20" xfId="7" applyNumberFormat="1" applyFont="1" applyFill="1" applyBorder="1" applyAlignment="1" applyProtection="1">
      <alignment horizontal="right"/>
      <protection locked="0"/>
    </xf>
    <xf numFmtId="3" fontId="19" fillId="7" borderId="11" xfId="7" applyNumberFormat="1" applyFont="1" applyFill="1" applyBorder="1" applyAlignment="1" applyProtection="1">
      <alignment horizontal="right"/>
      <protection locked="0"/>
    </xf>
    <xf numFmtId="3" fontId="19" fillId="9" borderId="41" xfId="7" applyNumberFormat="1" applyFont="1" applyFill="1" applyBorder="1" applyAlignment="1" applyProtection="1">
      <alignment horizontal="right"/>
      <protection locked="0"/>
    </xf>
    <xf numFmtId="3" fontId="19" fillId="7" borderId="35" xfId="7" applyNumberFormat="1" applyFont="1" applyFill="1" applyBorder="1" applyAlignment="1" applyProtection="1">
      <alignment horizontal="right"/>
      <protection locked="0"/>
    </xf>
    <xf numFmtId="3" fontId="19" fillId="2" borderId="3" xfId="7" applyNumberFormat="1" applyFont="1" applyFill="1" applyBorder="1" applyAlignment="1">
      <alignment horizontal="right"/>
    </xf>
    <xf numFmtId="3" fontId="19" fillId="2" borderId="20" xfId="7" applyNumberFormat="1" applyFont="1" applyFill="1" applyBorder="1" applyAlignment="1">
      <alignment horizontal="right"/>
    </xf>
    <xf numFmtId="3" fontId="19" fillId="2" borderId="11" xfId="7" applyNumberFormat="1" applyFont="1" applyFill="1" applyBorder="1" applyAlignment="1">
      <alignment horizontal="right"/>
    </xf>
    <xf numFmtId="3" fontId="19" fillId="2" borderId="41" xfId="7" applyNumberFormat="1" applyFont="1" applyFill="1" applyBorder="1" applyAlignment="1">
      <alignment horizontal="right"/>
    </xf>
    <xf numFmtId="3" fontId="19" fillId="2" borderId="35" xfId="7" applyNumberFormat="1" applyFont="1" applyFill="1" applyBorder="1" applyAlignment="1">
      <alignment horizontal="right"/>
    </xf>
    <xf numFmtId="3" fontId="19" fillId="7" borderId="5" xfId="7" applyNumberFormat="1" applyFont="1" applyFill="1" applyBorder="1" applyAlignment="1" applyProtection="1">
      <alignment horizontal="right"/>
      <protection locked="0"/>
    </xf>
    <xf numFmtId="3" fontId="19" fillId="7" borderId="1" xfId="7" applyNumberFormat="1" applyFont="1" applyFill="1" applyBorder="1" applyAlignment="1" applyProtection="1">
      <alignment horizontal="right"/>
      <protection locked="0"/>
    </xf>
    <xf numFmtId="3" fontId="21" fillId="2" borderId="3" xfId="10" applyNumberFormat="1" applyFont="1" applyFill="1" applyBorder="1"/>
    <xf numFmtId="3" fontId="21" fillId="2" borderId="20" xfId="10" applyNumberFormat="1" applyFont="1" applyFill="1" applyBorder="1"/>
    <xf numFmtId="3" fontId="21" fillId="2" borderId="0" xfId="10" applyNumberFormat="1" applyFont="1" applyFill="1"/>
    <xf numFmtId="3" fontId="21" fillId="2" borderId="52" xfId="10" applyNumberFormat="1" applyFont="1" applyFill="1" applyBorder="1"/>
    <xf numFmtId="3" fontId="21" fillId="2" borderId="4" xfId="10" applyNumberFormat="1" applyFont="1" applyFill="1" applyBorder="1"/>
    <xf numFmtId="3" fontId="19" fillId="0" borderId="3" xfId="10" applyNumberFormat="1" applyBorder="1"/>
    <xf numFmtId="3" fontId="19" fillId="0" borderId="20" xfId="10" applyNumberFormat="1" applyBorder="1"/>
    <xf numFmtId="3" fontId="19" fillId="0" borderId="11" xfId="10" applyNumberFormat="1" applyBorder="1"/>
    <xf numFmtId="3" fontId="19" fillId="0" borderId="41" xfId="10" applyNumberFormat="1" applyBorder="1"/>
    <xf numFmtId="3" fontId="19" fillId="0" borderId="35" xfId="10" applyNumberFormat="1" applyBorder="1"/>
    <xf numFmtId="3" fontId="19" fillId="0" borderId="3" xfId="7" applyNumberFormat="1" applyFont="1" applyBorder="1" applyAlignment="1">
      <alignment horizontal="right"/>
    </xf>
    <xf numFmtId="3" fontId="19" fillId="0" borderId="20" xfId="7" applyNumberFormat="1" applyFont="1" applyBorder="1" applyAlignment="1">
      <alignment horizontal="right"/>
    </xf>
    <xf numFmtId="3" fontId="19" fillId="0" borderId="5" xfId="7" applyNumberFormat="1" applyFont="1" applyBorder="1" applyAlignment="1">
      <alignment horizontal="right"/>
    </xf>
    <xf numFmtId="3" fontId="19" fillId="0" borderId="1" xfId="7" applyNumberFormat="1" applyFont="1" applyBorder="1" applyAlignment="1">
      <alignment horizontal="right"/>
    </xf>
    <xf numFmtId="3" fontId="19" fillId="0" borderId="5" xfId="10" applyNumberFormat="1" applyBorder="1"/>
    <xf numFmtId="3" fontId="19" fillId="0" borderId="1" xfId="10" applyNumberFormat="1" applyBorder="1"/>
    <xf numFmtId="3" fontId="19" fillId="7" borderId="3" xfId="10" applyNumberFormat="1" applyFill="1" applyBorder="1" applyAlignment="1" applyProtection="1">
      <alignment horizontal="right"/>
      <protection locked="0"/>
    </xf>
    <xf numFmtId="3" fontId="19" fillId="9" borderId="20" xfId="10" applyNumberFormat="1" applyFill="1" applyBorder="1" applyAlignment="1" applyProtection="1">
      <alignment horizontal="right"/>
      <protection locked="0"/>
    </xf>
    <xf numFmtId="3" fontId="19" fillId="7" borderId="5" xfId="10" applyNumberFormat="1" applyFill="1" applyBorder="1" applyAlignment="1" applyProtection="1">
      <alignment horizontal="right"/>
      <protection locked="0"/>
    </xf>
    <xf numFmtId="3" fontId="19" fillId="7" borderId="1" xfId="10" applyNumberFormat="1" applyFill="1" applyBorder="1" applyAlignment="1" applyProtection="1">
      <alignment horizontal="right"/>
      <protection locked="0"/>
    </xf>
    <xf numFmtId="3" fontId="19" fillId="0" borderId="0" xfId="10" applyNumberFormat="1"/>
    <xf numFmtId="3" fontId="19" fillId="0" borderId="52" xfId="10" applyNumberFormat="1" applyBorder="1"/>
    <xf numFmtId="3" fontId="19" fillId="0" borderId="23" xfId="10" applyNumberFormat="1" applyBorder="1"/>
    <xf numFmtId="3" fontId="11" fillId="2" borderId="12" xfId="1" applyNumberFormat="1" applyFont="1" applyFill="1" applyBorder="1" applyProtection="1"/>
    <xf numFmtId="3" fontId="21" fillId="2" borderId="6" xfId="7" applyNumberFormat="1" applyFont="1" applyFill="1" applyBorder="1"/>
    <xf numFmtId="3" fontId="19" fillId="2" borderId="18" xfId="1" applyNumberFormat="1" applyFont="1" applyFill="1" applyBorder="1" applyProtection="1"/>
    <xf numFmtId="3" fontId="19" fillId="7" borderId="18" xfId="1" applyNumberFormat="1" applyFont="1" applyFill="1" applyBorder="1" applyProtection="1">
      <protection locked="0"/>
    </xf>
    <xf numFmtId="3" fontId="19" fillId="4" borderId="18" xfId="7" applyNumberFormat="1" applyFont="1" applyFill="1" applyBorder="1" applyAlignment="1">
      <alignment horizontal="right"/>
    </xf>
    <xf numFmtId="3" fontId="19" fillId="7" borderId="18" xfId="7" applyNumberFormat="1" applyFont="1" applyFill="1" applyBorder="1" applyAlignment="1" applyProtection="1">
      <alignment horizontal="right"/>
      <protection locked="0"/>
    </xf>
    <xf numFmtId="3" fontId="19" fillId="2" borderId="18" xfId="7" applyNumberFormat="1" applyFont="1" applyFill="1" applyBorder="1" applyAlignment="1">
      <alignment horizontal="right"/>
    </xf>
    <xf numFmtId="3" fontId="21" fillId="2" borderId="18" xfId="10" applyNumberFormat="1" applyFont="1" applyFill="1" applyBorder="1"/>
    <xf numFmtId="3" fontId="19" fillId="0" borderId="18" xfId="10" applyNumberFormat="1" applyBorder="1"/>
    <xf numFmtId="3" fontId="19" fillId="0" borderId="18" xfId="7" applyNumberFormat="1" applyFont="1" applyBorder="1" applyAlignment="1">
      <alignment horizontal="right"/>
    </xf>
    <xf numFmtId="3" fontId="19" fillId="7" borderId="18" xfId="10" applyNumberFormat="1" applyFill="1" applyBorder="1" applyAlignment="1" applyProtection="1">
      <alignment horizontal="right"/>
      <protection locked="0"/>
    </xf>
    <xf numFmtId="167" fontId="83" fillId="7" borderId="5" xfId="8" applyNumberFormat="1" applyFont="1" applyFill="1" applyBorder="1" applyProtection="1">
      <protection locked="0"/>
    </xf>
    <xf numFmtId="167" fontId="83" fillId="9" borderId="20" xfId="8" applyNumberFormat="1" applyFont="1" applyFill="1" applyBorder="1" applyProtection="1">
      <protection locked="0"/>
    </xf>
    <xf numFmtId="167" fontId="83" fillId="7" borderId="1" xfId="8" applyNumberFormat="1" applyFont="1" applyFill="1" applyBorder="1" applyProtection="1">
      <protection locked="0"/>
    </xf>
    <xf numFmtId="0" fontId="33" fillId="0" borderId="0" xfId="0" applyFont="1" applyAlignment="1" applyProtection="1">
      <alignment wrapText="1"/>
      <protection locked="0"/>
    </xf>
    <xf numFmtId="177" fontId="82" fillId="0" borderId="79" xfId="0" applyNumberFormat="1" applyFont="1" applyBorder="1" applyAlignment="1">
      <alignment horizontal="center" vertical="center"/>
    </xf>
    <xf numFmtId="179" fontId="9" fillId="3" borderId="0" xfId="0" applyNumberFormat="1" applyFont="1" applyFill="1" applyAlignment="1">
      <alignment horizontal="center" vertical="center"/>
    </xf>
    <xf numFmtId="179" fontId="8" fillId="3" borderId="0" xfId="0" applyNumberFormat="1" applyFont="1" applyFill="1" applyAlignment="1">
      <alignment horizontal="right" vertical="center"/>
    </xf>
    <xf numFmtId="179" fontId="44" fillId="0" borderId="75" xfId="0" applyNumberFormat="1" applyFont="1" applyBorder="1" applyAlignment="1">
      <alignment horizontal="center" vertical="top"/>
    </xf>
    <xf numFmtId="179" fontId="0" fillId="0" borderId="0" xfId="0" applyNumberFormat="1"/>
    <xf numFmtId="178" fontId="6" fillId="2" borderId="5" xfId="0" applyNumberFormat="1" applyFont="1" applyFill="1" applyBorder="1" applyAlignment="1">
      <alignment horizontal="right" vertical="center"/>
    </xf>
    <xf numFmtId="178" fontId="9" fillId="3" borderId="11" xfId="0" applyNumberFormat="1" applyFont="1" applyFill="1" applyBorder="1" applyAlignment="1" applyProtection="1">
      <alignment horizontal="center" vertical="center"/>
      <protection locked="0"/>
    </xf>
    <xf numFmtId="178" fontId="8" fillId="3" borderId="0" xfId="0" applyNumberFormat="1" applyFont="1" applyFill="1" applyAlignment="1" applyProtection="1">
      <alignment horizontal="right" vertical="center"/>
      <protection locked="0"/>
    </xf>
    <xf numFmtId="178" fontId="44" fillId="0" borderId="72" xfId="0" applyNumberFormat="1" applyFont="1" applyBorder="1" applyAlignment="1">
      <alignment horizontal="center" vertical="top"/>
    </xf>
    <xf numFmtId="178" fontId="0" fillId="0" borderId="0" xfId="0" applyNumberFormat="1" applyProtection="1">
      <protection locked="0"/>
    </xf>
    <xf numFmtId="179" fontId="9" fillId="3" borderId="11" xfId="0" applyNumberFormat="1" applyFont="1" applyFill="1" applyBorder="1" applyAlignment="1" applyProtection="1">
      <alignment horizontal="center" vertical="center"/>
      <protection locked="0"/>
    </xf>
    <xf numFmtId="179" fontId="8" fillId="3" borderId="0" xfId="0" applyNumberFormat="1" applyFont="1" applyFill="1" applyAlignment="1" applyProtection="1">
      <alignment horizontal="right" vertical="center"/>
      <protection locked="0"/>
    </xf>
    <xf numFmtId="179" fontId="44" fillId="0" borderId="77" xfId="0" applyNumberFormat="1" applyFont="1" applyBorder="1" applyAlignment="1">
      <alignment horizontal="center" vertical="top"/>
    </xf>
    <xf numFmtId="179" fontId="0" fillId="0" borderId="0" xfId="0" applyNumberFormat="1" applyProtection="1">
      <protection locked="0"/>
    </xf>
    <xf numFmtId="180" fontId="2" fillId="7" borderId="49" xfId="0" applyNumberFormat="1" applyFont="1" applyFill="1" applyBorder="1" applyProtection="1">
      <protection locked="0"/>
    </xf>
    <xf numFmtId="180" fontId="2" fillId="2" borderId="51" xfId="0" applyNumberFormat="1" applyFont="1" applyFill="1" applyBorder="1"/>
    <xf numFmtId="180" fontId="2" fillId="0" borderId="6" xfId="0" applyNumberFormat="1" applyFont="1" applyBorder="1"/>
    <xf numFmtId="180" fontId="2" fillId="0" borderId="7" xfId="0" applyNumberFormat="1" applyFont="1" applyBorder="1"/>
    <xf numFmtId="180" fontId="2" fillId="0" borderId="9" xfId="0" applyNumberFormat="1" applyFont="1" applyBorder="1"/>
    <xf numFmtId="180" fontId="0" fillId="7" borderId="18" xfId="0" applyNumberFormat="1" applyFill="1" applyBorder="1" applyProtection="1">
      <protection locked="0"/>
    </xf>
    <xf numFmtId="180" fontId="0" fillId="7" borderId="3" xfId="0" applyNumberFormat="1" applyFill="1" applyBorder="1" applyProtection="1">
      <protection locked="0"/>
    </xf>
    <xf numFmtId="180" fontId="0" fillId="7" borderId="20" xfId="0" applyNumberFormat="1" applyFill="1" applyBorder="1" applyProtection="1">
      <protection locked="0"/>
    </xf>
    <xf numFmtId="180" fontId="0" fillId="7" borderId="2" xfId="0" applyNumberFormat="1" applyFill="1" applyBorder="1" applyProtection="1">
      <protection locked="0"/>
    </xf>
    <xf numFmtId="180" fontId="0" fillId="7" borderId="19" xfId="0" applyNumberFormat="1" applyFill="1" applyBorder="1" applyProtection="1">
      <protection locked="0"/>
    </xf>
    <xf numFmtId="180" fontId="0" fillId="27" borderId="18" xfId="0" applyNumberFormat="1" applyFill="1" applyBorder="1" applyProtection="1">
      <protection locked="0"/>
    </xf>
    <xf numFmtId="180" fontId="0" fillId="27" borderId="2" xfId="0" applyNumberFormat="1" applyFill="1" applyBorder="1" applyProtection="1">
      <protection locked="0"/>
    </xf>
    <xf numFmtId="180" fontId="0" fillId="27" borderId="19" xfId="0" applyNumberFormat="1" applyFill="1" applyBorder="1" applyProtection="1">
      <protection locked="0"/>
    </xf>
    <xf numFmtId="180" fontId="2" fillId="2" borderId="39" xfId="0" applyNumberFormat="1" applyFont="1" applyFill="1" applyBorder="1"/>
    <xf numFmtId="180" fontId="2" fillId="2" borderId="40" xfId="0" applyNumberFormat="1" applyFont="1" applyFill="1" applyBorder="1"/>
    <xf numFmtId="180" fontId="2" fillId="2" borderId="41" xfId="0" applyNumberFormat="1" applyFont="1" applyFill="1" applyBorder="1"/>
    <xf numFmtId="180" fontId="0" fillId="0" borderId="29" xfId="0" applyNumberFormat="1" applyBorder="1"/>
    <xf numFmtId="180" fontId="0" fillId="0" borderId="31" xfId="0" applyNumberFormat="1" applyBorder="1"/>
    <xf numFmtId="180" fontId="0" fillId="0" borderId="32" xfId="0" applyNumberFormat="1" applyBorder="1"/>
    <xf numFmtId="180" fontId="2" fillId="0" borderId="15" xfId="0" applyNumberFormat="1" applyFont="1" applyBorder="1"/>
    <xf numFmtId="180" fontId="2" fillId="0" borderId="54" xfId="0" applyNumberFormat="1" applyFont="1" applyBorder="1"/>
    <xf numFmtId="180" fontId="2" fillId="0" borderId="55" xfId="0" applyNumberFormat="1" applyFont="1" applyBorder="1"/>
    <xf numFmtId="180" fontId="2" fillId="2" borderId="12" xfId="0" applyNumberFormat="1" applyFont="1" applyFill="1" applyBorder="1"/>
    <xf numFmtId="180" fontId="2" fillId="2" borderId="13" xfId="0" applyNumberFormat="1" applyFont="1" applyFill="1" applyBorder="1"/>
    <xf numFmtId="180" fontId="2" fillId="2" borderId="14" xfId="0" applyNumberFormat="1" applyFont="1" applyFill="1" applyBorder="1"/>
    <xf numFmtId="180" fontId="0" fillId="0" borderId="50" xfId="0" applyNumberFormat="1" applyBorder="1"/>
    <xf numFmtId="180" fontId="0" fillId="0" borderId="51" xfId="0" applyNumberFormat="1" applyBorder="1"/>
    <xf numFmtId="180" fontId="0" fillId="0" borderId="52" xfId="0" applyNumberFormat="1" applyBorder="1"/>
    <xf numFmtId="180" fontId="2" fillId="2" borderId="47" xfId="0" applyNumberFormat="1" applyFont="1" applyFill="1" applyBorder="1"/>
    <xf numFmtId="180" fontId="2" fillId="2" borderId="45" xfId="0" applyNumberFormat="1" applyFont="1" applyFill="1" applyBorder="1"/>
    <xf numFmtId="180" fontId="35" fillId="2" borderId="48" xfId="0" applyNumberFormat="1" applyFont="1" applyFill="1" applyBorder="1"/>
    <xf numFmtId="180" fontId="0" fillId="15" borderId="3" xfId="0" applyNumberFormat="1" applyFill="1" applyBorder="1" applyProtection="1">
      <protection locked="0"/>
    </xf>
    <xf numFmtId="180" fontId="0" fillId="15" borderId="20" xfId="0" applyNumberFormat="1" applyFill="1" applyBorder="1" applyProtection="1">
      <protection locked="0"/>
    </xf>
    <xf numFmtId="180" fontId="0" fillId="15" borderId="14" xfId="0" applyNumberFormat="1" applyFill="1" applyBorder="1" applyProtection="1">
      <protection locked="0"/>
    </xf>
    <xf numFmtId="3" fontId="81" fillId="7" borderId="2" xfId="4" applyNumberFormat="1" applyFont="1" applyFill="1" applyBorder="1" applyAlignment="1" applyProtection="1">
      <alignment vertical="center"/>
      <protection locked="0"/>
    </xf>
    <xf numFmtId="168" fontId="17" fillId="0" borderId="55" xfId="0" applyNumberFormat="1" applyFont="1" applyBorder="1" applyAlignment="1">
      <alignment horizontal="right"/>
    </xf>
    <xf numFmtId="168" fontId="17" fillId="0" borderId="14" xfId="0" applyNumberFormat="1" applyFont="1" applyBorder="1" applyAlignment="1">
      <alignment horizontal="right"/>
    </xf>
    <xf numFmtId="0" fontId="17" fillId="0" borderId="37" xfId="0" applyFont="1" applyBorder="1" applyAlignment="1" applyProtection="1">
      <alignment wrapText="1"/>
      <protection locked="0"/>
    </xf>
    <xf numFmtId="180" fontId="0" fillId="0" borderId="18" xfId="0" applyNumberFormat="1" applyBorder="1" applyProtection="1">
      <protection locked="0"/>
    </xf>
    <xf numFmtId="180" fontId="0" fillId="0" borderId="2" xfId="0" applyNumberFormat="1" applyBorder="1" applyProtection="1">
      <protection locked="0"/>
    </xf>
    <xf numFmtId="0" fontId="2" fillId="0" borderId="42" xfId="0" applyFont="1" applyBorder="1" applyAlignment="1">
      <alignment wrapText="1"/>
    </xf>
    <xf numFmtId="180" fontId="0" fillId="0" borderId="24" xfId="0" applyNumberFormat="1" applyBorder="1"/>
    <xf numFmtId="180" fontId="0" fillId="0" borderId="25" xfId="0" applyNumberFormat="1" applyBorder="1"/>
    <xf numFmtId="180" fontId="0" fillId="0" borderId="69" xfId="0" applyNumberFormat="1" applyBorder="1"/>
    <xf numFmtId="180" fontId="2" fillId="2" borderId="3" xfId="0" applyNumberFormat="1" applyFont="1" applyFill="1" applyBorder="1"/>
    <xf numFmtId="180" fontId="0" fillId="15" borderId="13" xfId="0" applyNumberFormat="1" applyFill="1" applyBorder="1" applyProtection="1">
      <protection locked="0"/>
    </xf>
    <xf numFmtId="180" fontId="0" fillId="15" borderId="3" xfId="0" applyNumberFormat="1" applyFill="1" applyBorder="1"/>
    <xf numFmtId="3" fontId="19" fillId="0" borderId="10" xfId="10" applyNumberFormat="1" applyBorder="1" applyAlignment="1">
      <alignment vertical="center"/>
    </xf>
    <xf numFmtId="3" fontId="83" fillId="0" borderId="40" xfId="10" applyNumberFormat="1" applyFont="1" applyBorder="1" applyAlignment="1">
      <alignment vertical="center"/>
    </xf>
    <xf numFmtId="3" fontId="21" fillId="0" borderId="20" xfId="7" applyNumberFormat="1" applyFont="1" applyBorder="1" applyAlignment="1">
      <alignment vertical="center"/>
    </xf>
    <xf numFmtId="3" fontId="32" fillId="0" borderId="0" xfId="12" applyNumberFormat="1" applyFont="1" applyFill="1" applyAlignment="1" applyProtection="1">
      <alignment vertical="center"/>
    </xf>
    <xf numFmtId="0" fontId="69" fillId="0" borderId="20" xfId="0" applyFont="1" applyBorder="1" applyAlignment="1">
      <alignment horizontal="left" vertical="center"/>
    </xf>
    <xf numFmtId="171" fontId="33" fillId="0" borderId="18" xfId="19" applyNumberFormat="1" applyFont="1" applyFill="1" applyBorder="1" applyAlignment="1" applyProtection="1">
      <alignment horizontal="left" vertical="center"/>
      <protection locked="0"/>
    </xf>
    <xf numFmtId="171" fontId="33" fillId="0" borderId="20" xfId="19" applyNumberFormat="1" applyFont="1" applyFill="1" applyBorder="1" applyAlignment="1" applyProtection="1">
      <alignment horizontal="left" vertical="center"/>
      <protection locked="0"/>
    </xf>
    <xf numFmtId="171" fontId="33" fillId="0" borderId="1" xfId="19" applyNumberFormat="1" applyFont="1" applyFill="1" applyBorder="1" applyAlignment="1" applyProtection="1">
      <alignment horizontal="left" vertical="center"/>
      <protection locked="0"/>
    </xf>
    <xf numFmtId="171" fontId="33" fillId="0" borderId="2" xfId="19" applyNumberFormat="1" applyFont="1" applyFill="1" applyBorder="1" applyAlignment="1" applyProtection="1">
      <alignment horizontal="left" vertical="center"/>
      <protection locked="0"/>
    </xf>
    <xf numFmtId="0" fontId="33" fillId="0" borderId="55" xfId="0" applyFont="1" applyBorder="1" applyAlignment="1" applyProtection="1">
      <alignment horizontal="left" vertical="center"/>
      <protection locked="0"/>
    </xf>
    <xf numFmtId="0" fontId="69" fillId="0" borderId="55" xfId="0" applyFont="1" applyBorder="1" applyAlignment="1">
      <alignment horizontal="left" vertical="center"/>
    </xf>
    <xf numFmtId="0" fontId="68" fillId="0" borderId="1" xfId="0" applyFont="1" applyBorder="1" applyAlignment="1" applyProtection="1">
      <alignment horizontal="left" vertical="center"/>
      <protection locked="0"/>
    </xf>
    <xf numFmtId="0" fontId="69" fillId="0" borderId="1" xfId="0" applyFont="1" applyBorder="1" applyAlignment="1" applyProtection="1">
      <alignment horizontal="left" vertical="center"/>
      <protection locked="0"/>
    </xf>
    <xf numFmtId="177" fontId="82" fillId="0" borderId="80" xfId="0" applyNumberFormat="1" applyFont="1" applyBorder="1" applyAlignment="1">
      <alignment horizontal="center" vertical="center"/>
    </xf>
    <xf numFmtId="14" fontId="33" fillId="0" borderId="3" xfId="0" applyNumberFormat="1" applyFont="1" applyBorder="1" applyAlignment="1" applyProtection="1">
      <alignment horizontal="right"/>
      <protection locked="0"/>
    </xf>
    <xf numFmtId="0" fontId="33" fillId="0" borderId="40" xfId="0" applyFont="1" applyBorder="1" applyAlignment="1" applyProtection="1">
      <alignment horizontal="left" vertical="center" wrapText="1"/>
      <protection locked="0"/>
    </xf>
    <xf numFmtId="3" fontId="41" fillId="0" borderId="1" xfId="10" applyNumberFormat="1" applyFont="1" applyBorder="1" applyAlignment="1">
      <alignment vertical="center" wrapText="1"/>
    </xf>
    <xf numFmtId="3" fontId="41" fillId="0" borderId="81" xfId="10" applyNumberFormat="1" applyFont="1" applyBorder="1" applyAlignment="1">
      <alignment vertical="center" wrapText="1"/>
    </xf>
    <xf numFmtId="171" fontId="33" fillId="0" borderId="3" xfId="23" applyNumberFormat="1" applyFont="1" applyBorder="1" applyAlignment="1" applyProtection="1">
      <alignment horizontal="left" vertical="center"/>
      <protection locked="0"/>
    </xf>
    <xf numFmtId="171" fontId="33" fillId="0" borderId="1" xfId="23" applyNumberFormat="1" applyFont="1" applyBorder="1" applyAlignment="1" applyProtection="1">
      <alignment horizontal="left" vertical="center"/>
      <protection locked="0"/>
    </xf>
    <xf numFmtId="171" fontId="33" fillId="8" borderId="18" xfId="23" applyNumberFormat="1" applyFont="1" applyFill="1" applyBorder="1" applyAlignment="1" applyProtection="1">
      <alignment horizontal="left" vertical="center"/>
      <protection locked="0"/>
    </xf>
    <xf numFmtId="171" fontId="33" fillId="8" borderId="2" xfId="23" applyNumberFormat="1" applyFont="1" applyFill="1" applyBorder="1" applyAlignment="1" applyProtection="1">
      <alignment horizontal="left" vertical="center"/>
      <protection locked="0"/>
    </xf>
    <xf numFmtId="171" fontId="33" fillId="8" borderId="3" xfId="23" applyNumberFormat="1" applyFont="1" applyFill="1" applyBorder="1" applyAlignment="1" applyProtection="1">
      <alignment horizontal="left" vertical="center"/>
      <protection locked="0"/>
    </xf>
    <xf numFmtId="171" fontId="33" fillId="8" borderId="1" xfId="23" applyNumberFormat="1" applyFont="1" applyFill="1" applyBorder="1" applyAlignment="1" applyProtection="1">
      <alignment horizontal="left" vertical="center"/>
      <protection locked="0"/>
    </xf>
    <xf numFmtId="171" fontId="33" fillId="8" borderId="20" xfId="23" applyNumberFormat="1" applyFont="1" applyFill="1" applyBorder="1" applyAlignment="1" applyProtection="1">
      <alignment horizontal="left" vertical="center"/>
      <protection locked="0"/>
    </xf>
    <xf numFmtId="177" fontId="33" fillId="0" borderId="79" xfId="0" applyNumberFormat="1" applyFont="1" applyBorder="1" applyAlignment="1">
      <alignment horizontal="center" vertical="center"/>
    </xf>
    <xf numFmtId="171" fontId="33" fillId="0" borderId="18" xfId="23" applyNumberFormat="1" applyFont="1" applyBorder="1" applyAlignment="1" applyProtection="1">
      <alignment horizontal="left" vertical="center"/>
      <protection locked="0"/>
    </xf>
    <xf numFmtId="171" fontId="33" fillId="0" borderId="20" xfId="23" applyNumberFormat="1" applyFont="1" applyBorder="1" applyAlignment="1" applyProtection="1">
      <alignment horizontal="left" vertical="center"/>
      <protection locked="0"/>
    </xf>
    <xf numFmtId="171" fontId="33" fillId="0" borderId="2" xfId="23" applyNumberFormat="1" applyFont="1" applyBorder="1" applyAlignment="1" applyProtection="1">
      <alignment horizontal="left" vertical="center"/>
      <protection locked="0"/>
    </xf>
    <xf numFmtId="0" fontId="33" fillId="0" borderId="3" xfId="0" applyFont="1" applyBorder="1" applyAlignment="1">
      <alignment wrapText="1"/>
    </xf>
    <xf numFmtId="0" fontId="33" fillId="0" borderId="81" xfId="0" applyFont="1" applyBorder="1" applyAlignment="1">
      <alignment wrapText="1"/>
    </xf>
    <xf numFmtId="171" fontId="33" fillId="0" borderId="39" xfId="23" applyNumberFormat="1" applyFont="1" applyBorder="1" applyAlignment="1" applyProtection="1">
      <alignment horizontal="left" vertical="center"/>
      <protection locked="0"/>
    </xf>
    <xf numFmtId="171" fontId="33" fillId="0" borderId="3" xfId="23" applyNumberFormat="1" applyFont="1" applyFill="1" applyBorder="1" applyAlignment="1" applyProtection="1">
      <alignment horizontal="left" vertical="center"/>
      <protection locked="0"/>
    </xf>
    <xf numFmtId="171" fontId="33" fillId="0" borderId="1" xfId="23" applyNumberFormat="1" applyFont="1" applyFill="1" applyBorder="1" applyAlignment="1" applyProtection="1">
      <alignment horizontal="left" vertical="center"/>
      <protection locked="0"/>
    </xf>
    <xf numFmtId="171" fontId="33" fillId="0" borderId="20" xfId="23" applyNumberFormat="1" applyFont="1" applyFill="1" applyBorder="1" applyAlignment="1" applyProtection="1">
      <alignment horizontal="left" vertical="center"/>
      <protection locked="0"/>
    </xf>
    <xf numFmtId="171" fontId="33" fillId="0" borderId="2" xfId="23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wrapText="1"/>
    </xf>
    <xf numFmtId="171" fontId="33" fillId="0" borderId="18" xfId="23" applyNumberFormat="1" applyFont="1" applyFill="1" applyBorder="1" applyAlignment="1" applyProtection="1">
      <alignment horizontal="left" vertical="center"/>
      <protection locked="0"/>
    </xf>
    <xf numFmtId="177" fontId="33" fillId="0" borderId="79" xfId="0" applyNumberFormat="1" applyFont="1" applyBorder="1" applyAlignment="1">
      <alignment horizontal="center" vertical="center" wrapText="1"/>
    </xf>
    <xf numFmtId="0" fontId="33" fillId="0" borderId="40" xfId="0" applyFont="1" applyBorder="1" applyAlignment="1">
      <alignment wrapText="1"/>
    </xf>
    <xf numFmtId="0" fontId="33" fillId="0" borderId="82" xfId="0" applyFont="1" applyBorder="1" applyAlignment="1">
      <alignment wrapText="1"/>
    </xf>
    <xf numFmtId="171" fontId="33" fillId="0" borderId="41" xfId="23" applyNumberFormat="1" applyFont="1" applyBorder="1" applyAlignment="1" applyProtection="1">
      <alignment horizontal="left" vertical="center"/>
      <protection locked="0"/>
    </xf>
    <xf numFmtId="0" fontId="33" fillId="4" borderId="3" xfId="0" applyFont="1" applyFill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177" fontId="33" fillId="0" borderId="80" xfId="0" applyNumberFormat="1" applyFont="1" applyBorder="1" applyAlignment="1">
      <alignment horizontal="center" vertical="center"/>
    </xf>
    <xf numFmtId="0" fontId="33" fillId="0" borderId="3" xfId="0" applyFont="1" applyBorder="1"/>
    <xf numFmtId="0" fontId="33" fillId="0" borderId="81" xfId="0" applyFont="1" applyBorder="1"/>
    <xf numFmtId="171" fontId="33" fillId="4" borderId="3" xfId="23" applyNumberFormat="1" applyFont="1" applyFill="1" applyBorder="1" applyAlignment="1" applyProtection="1">
      <alignment horizontal="left" vertical="center"/>
      <protection locked="0"/>
    </xf>
    <xf numFmtId="171" fontId="33" fillId="4" borderId="1" xfId="23" applyNumberFormat="1" applyFont="1" applyFill="1" applyBorder="1" applyAlignment="1" applyProtection="1">
      <alignment horizontal="left" vertical="center"/>
      <protection locked="0"/>
    </xf>
    <xf numFmtId="171" fontId="33" fillId="4" borderId="20" xfId="23" applyNumberFormat="1" applyFont="1" applyFill="1" applyBorder="1" applyAlignment="1" applyProtection="1">
      <alignment horizontal="left" vertical="center"/>
      <protection locked="0"/>
    </xf>
    <xf numFmtId="171" fontId="33" fillId="4" borderId="2" xfId="23" applyNumberFormat="1" applyFont="1" applyFill="1" applyBorder="1" applyAlignment="1" applyProtection="1">
      <alignment horizontal="left" vertical="center"/>
      <protection locked="0"/>
    </xf>
    <xf numFmtId="171" fontId="33" fillId="0" borderId="33" xfId="23" applyNumberFormat="1" applyFont="1" applyBorder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3" fontId="8" fillId="0" borderId="0" xfId="10" applyNumberFormat="1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3" fillId="0" borderId="3" xfId="0" applyFont="1" applyBorder="1" applyAlignment="1" applyProtection="1">
      <alignment horizontal="right"/>
      <protection locked="0"/>
    </xf>
    <xf numFmtId="0" fontId="57" fillId="5" borderId="29" xfId="0" applyFont="1" applyFill="1" applyBorder="1" applyAlignment="1">
      <alignment horizontal="center" vertical="center" wrapText="1"/>
    </xf>
    <xf numFmtId="0" fontId="57" fillId="5" borderId="31" xfId="0" applyFont="1" applyFill="1" applyBorder="1" applyAlignment="1">
      <alignment horizontal="center" vertical="center" wrapText="1"/>
    </xf>
    <xf numFmtId="0" fontId="57" fillId="5" borderId="32" xfId="0" applyFont="1" applyFill="1" applyBorder="1" applyAlignment="1">
      <alignment horizontal="center" vertical="center" wrapText="1"/>
    </xf>
    <xf numFmtId="0" fontId="56" fillId="12" borderId="31" xfId="0" applyFont="1" applyFill="1" applyBorder="1" applyAlignment="1">
      <alignment horizontal="center" vertical="center" wrapText="1"/>
    </xf>
    <xf numFmtId="0" fontId="56" fillId="12" borderId="32" xfId="0" applyFont="1" applyFill="1" applyBorder="1" applyAlignment="1">
      <alignment horizontal="center" vertical="center"/>
    </xf>
    <xf numFmtId="0" fontId="11" fillId="5" borderId="76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77" xfId="0" applyFont="1" applyFill="1" applyBorder="1" applyAlignment="1">
      <alignment horizontal="center" vertical="center" wrapText="1"/>
    </xf>
    <xf numFmtId="0" fontId="11" fillId="5" borderId="54" xfId="0" applyFont="1" applyFill="1" applyBorder="1" applyAlignment="1">
      <alignment horizontal="center" vertical="center" wrapText="1"/>
    </xf>
    <xf numFmtId="0" fontId="11" fillId="5" borderId="73" xfId="0" applyFont="1" applyFill="1" applyBorder="1" applyAlignment="1">
      <alignment horizontal="center" vertical="center" wrapText="1"/>
    </xf>
    <xf numFmtId="0" fontId="11" fillId="5" borderId="55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11" fillId="5" borderId="6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left"/>
    </xf>
    <xf numFmtId="0" fontId="35" fillId="2" borderId="5" xfId="0" applyFont="1" applyFill="1" applyBorder="1" applyAlignment="1">
      <alignment horizontal="left"/>
    </xf>
    <xf numFmtId="0" fontId="35" fillId="2" borderId="2" xfId="0" applyFont="1" applyFill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2" xfId="0" applyBorder="1" applyAlignment="1">
      <alignment horizontal="right"/>
    </xf>
    <xf numFmtId="14" fontId="0" fillId="2" borderId="3" xfId="0" applyNumberForma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165" fontId="0" fillId="7" borderId="3" xfId="0" applyNumberFormat="1" applyFill="1" applyBorder="1" applyAlignment="1" applyProtection="1">
      <alignment horizontal="right"/>
      <protection locked="0"/>
    </xf>
    <xf numFmtId="0" fontId="0" fillId="7" borderId="3" xfId="0" applyFill="1" applyBorder="1" applyAlignment="1" applyProtection="1">
      <alignment horizontal="right"/>
      <protection locked="0"/>
    </xf>
    <xf numFmtId="0" fontId="4" fillId="2" borderId="1" xfId="2" applyFill="1" applyBorder="1" applyAlignment="1" applyProtection="1">
      <alignment horizontal="left"/>
    </xf>
    <xf numFmtId="0" fontId="4" fillId="2" borderId="5" xfId="2" applyFill="1" applyBorder="1" applyAlignment="1" applyProtection="1">
      <alignment horizontal="left"/>
    </xf>
    <xf numFmtId="0" fontId="4" fillId="2" borderId="2" xfId="2" applyFill="1" applyBorder="1" applyAlignment="1" applyProtection="1">
      <alignment horizontal="left"/>
    </xf>
    <xf numFmtId="0" fontId="0" fillId="2" borderId="1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7" borderId="54" xfId="0" applyFill="1" applyBorder="1" applyAlignment="1" applyProtection="1">
      <alignment horizontal="right"/>
      <protection locked="0"/>
    </xf>
    <xf numFmtId="0" fontId="7" fillId="0" borderId="74" xfId="0" applyFont="1" applyBorder="1" applyAlignment="1">
      <alignment horizontal="left" vertical="center" wrapText="1"/>
    </xf>
    <xf numFmtId="0" fontId="7" fillId="0" borderId="56" xfId="0" applyFont="1" applyBorder="1" applyAlignment="1">
      <alignment horizontal="left" vertical="center" wrapText="1"/>
    </xf>
    <xf numFmtId="0" fontId="7" fillId="0" borderId="59" xfId="0" applyFont="1" applyBorder="1" applyAlignment="1">
      <alignment horizontal="left" vertical="center" wrapText="1"/>
    </xf>
    <xf numFmtId="0" fontId="2" fillId="8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0" fillId="6" borderId="0" xfId="0" applyFont="1" applyFill="1" applyAlignment="1">
      <alignment horizontal="center"/>
    </xf>
    <xf numFmtId="0" fontId="50" fillId="6" borderId="7" xfId="0" applyFont="1" applyFill="1" applyBorder="1" applyAlignment="1">
      <alignment horizontal="center" vertical="center" wrapText="1"/>
    </xf>
    <xf numFmtId="0" fontId="50" fillId="6" borderId="13" xfId="0" applyFont="1" applyFill="1" applyBorder="1" applyAlignment="1">
      <alignment horizontal="center" vertical="center" wrapText="1"/>
    </xf>
    <xf numFmtId="0" fontId="50" fillId="6" borderId="6" xfId="0" applyFont="1" applyFill="1" applyBorder="1" applyAlignment="1">
      <alignment horizontal="center" vertical="center" wrapText="1"/>
    </xf>
    <xf numFmtId="0" fontId="50" fillId="6" borderId="9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0" fillId="19" borderId="3" xfId="0" applyFont="1" applyFill="1" applyBorder="1" applyAlignment="1">
      <alignment horizontal="center" vertical="center"/>
    </xf>
    <xf numFmtId="0" fontId="20" fillId="20" borderId="0" xfId="0" applyFont="1" applyFill="1" applyAlignment="1">
      <alignment horizontal="center"/>
    </xf>
    <xf numFmtId="0" fontId="50" fillId="0" borderId="3" xfId="0" applyFont="1" applyBorder="1" applyAlignment="1">
      <alignment horizontal="center" vertical="center" wrapText="1"/>
    </xf>
    <xf numFmtId="0" fontId="50" fillId="18" borderId="40" xfId="0" applyFont="1" applyFill="1" applyBorder="1" applyAlignment="1">
      <alignment horizontal="center" vertical="center"/>
    </xf>
    <xf numFmtId="0" fontId="50" fillId="18" borderId="54" xfId="0" applyFont="1" applyFill="1" applyBorder="1" applyAlignment="1">
      <alignment horizontal="center" vertical="center"/>
    </xf>
    <xf numFmtId="0" fontId="50" fillId="19" borderId="40" xfId="0" applyFont="1" applyFill="1" applyBorder="1" applyAlignment="1">
      <alignment horizontal="center" vertical="center" wrapText="1"/>
    </xf>
    <xf numFmtId="0" fontId="50" fillId="19" borderId="54" xfId="0" applyFont="1" applyFill="1" applyBorder="1" applyAlignment="1">
      <alignment horizontal="center" vertical="center" wrapText="1"/>
    </xf>
    <xf numFmtId="0" fontId="50" fillId="21" borderId="40" xfId="0" applyFont="1" applyFill="1" applyBorder="1" applyAlignment="1">
      <alignment horizontal="center" vertical="center" wrapText="1"/>
    </xf>
    <xf numFmtId="0" fontId="50" fillId="21" borderId="54" xfId="0" applyFont="1" applyFill="1" applyBorder="1" applyAlignment="1">
      <alignment horizontal="center" vertical="center" wrapText="1"/>
    </xf>
    <xf numFmtId="0" fontId="17" fillId="30" borderId="40" xfId="0" applyFont="1" applyFill="1" applyBorder="1" applyAlignment="1">
      <alignment horizontal="center"/>
    </xf>
    <xf numFmtId="0" fontId="17" fillId="30" borderId="51" xfId="0" applyFont="1" applyFill="1" applyBorder="1" applyAlignment="1">
      <alignment horizontal="center"/>
    </xf>
    <xf numFmtId="0" fontId="17" fillId="30" borderId="54" xfId="0" applyFont="1" applyFill="1" applyBorder="1" applyAlignment="1">
      <alignment horizontal="center"/>
    </xf>
    <xf numFmtId="0" fontId="50" fillId="16" borderId="7" xfId="0" applyFont="1" applyFill="1" applyBorder="1" applyAlignment="1">
      <alignment horizontal="center" vertical="center" wrapText="1"/>
    </xf>
    <xf numFmtId="0" fontId="50" fillId="16" borderId="7" xfId="0" applyFont="1" applyFill="1" applyBorder="1" applyAlignment="1">
      <alignment horizontal="center" vertical="center"/>
    </xf>
    <xf numFmtId="3" fontId="50" fillId="16" borderId="8" xfId="0" applyNumberFormat="1" applyFont="1" applyFill="1" applyBorder="1" applyAlignment="1">
      <alignment horizontal="center" vertical="center" wrapText="1"/>
    </xf>
    <xf numFmtId="3" fontId="50" fillId="16" borderId="57" xfId="0" applyNumberFormat="1" applyFont="1" applyFill="1" applyBorder="1" applyAlignment="1">
      <alignment horizontal="center" vertical="center" wrapText="1"/>
    </xf>
    <xf numFmtId="3" fontId="50" fillId="16" borderId="7" xfId="0" applyNumberFormat="1" applyFont="1" applyFill="1" applyBorder="1" applyAlignment="1">
      <alignment horizontal="center" vertical="center" wrapText="1"/>
    </xf>
    <xf numFmtId="3" fontId="50" fillId="16" borderId="7" xfId="0" applyNumberFormat="1" applyFont="1" applyFill="1" applyBorder="1" applyAlignment="1">
      <alignment horizontal="center" vertical="center"/>
    </xf>
    <xf numFmtId="0" fontId="50" fillId="16" borderId="8" xfId="0" applyFont="1" applyFill="1" applyBorder="1" applyAlignment="1">
      <alignment horizontal="center" vertical="center" wrapText="1"/>
    </xf>
    <xf numFmtId="0" fontId="50" fillId="16" borderId="76" xfId="0" applyFont="1" applyFill="1" applyBorder="1" applyAlignment="1">
      <alignment horizontal="center" vertical="center"/>
    </xf>
    <xf numFmtId="0" fontId="50" fillId="16" borderId="50" xfId="0" applyFont="1" applyFill="1" applyBorder="1" applyAlignment="1">
      <alignment horizontal="center" vertical="center"/>
    </xf>
    <xf numFmtId="0" fontId="50" fillId="16" borderId="15" xfId="0" applyFont="1" applyFill="1" applyBorder="1" applyAlignment="1">
      <alignment horizontal="center" vertical="center"/>
    </xf>
    <xf numFmtId="0" fontId="17" fillId="0" borderId="39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4" borderId="39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horizontal="center" wrapText="1"/>
    </xf>
    <xf numFmtId="0" fontId="17" fillId="0" borderId="50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39" xfId="0" applyFont="1" applyBorder="1" applyAlignment="1">
      <alignment horizontal="center"/>
    </xf>
    <xf numFmtId="0" fontId="50" fillId="23" borderId="29" xfId="0" applyFont="1" applyFill="1" applyBorder="1" applyAlignment="1">
      <alignment horizontal="left" vertical="center"/>
    </xf>
    <xf numFmtId="0" fontId="50" fillId="23" borderId="31" xfId="0" applyFont="1" applyFill="1" applyBorder="1" applyAlignment="1">
      <alignment horizontal="left" vertical="center"/>
    </xf>
    <xf numFmtId="0" fontId="50" fillId="23" borderId="32" xfId="0" applyFont="1" applyFill="1" applyBorder="1" applyAlignment="1">
      <alignment horizontal="left" vertical="center"/>
    </xf>
    <xf numFmtId="0" fontId="50" fillId="17" borderId="76" xfId="0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center" vertical="center" wrapText="1"/>
    </xf>
    <xf numFmtId="0" fontId="50" fillId="17" borderId="15" xfId="0" applyFont="1" applyFill="1" applyBorder="1" applyAlignment="1">
      <alignment horizontal="center" vertical="center" wrapText="1"/>
    </xf>
    <xf numFmtId="0" fontId="50" fillId="14" borderId="76" xfId="0" applyFont="1" applyFill="1" applyBorder="1" applyAlignment="1">
      <alignment horizontal="center" vertical="center" wrapText="1"/>
    </xf>
    <xf numFmtId="0" fontId="50" fillId="14" borderId="50" xfId="0" applyFont="1" applyFill="1" applyBorder="1" applyAlignment="1">
      <alignment horizontal="center" vertical="center" wrapText="1"/>
    </xf>
    <xf numFmtId="0" fontId="50" fillId="14" borderId="15" xfId="0" applyFont="1" applyFill="1" applyBorder="1" applyAlignment="1">
      <alignment horizontal="center" vertical="center" wrapText="1"/>
    </xf>
    <xf numFmtId="0" fontId="17" fillId="30" borderId="38" xfId="0" applyFont="1" applyFill="1" applyBorder="1" applyAlignment="1">
      <alignment horizontal="center" vertical="center"/>
    </xf>
    <xf numFmtId="0" fontId="17" fillId="30" borderId="49" xfId="0" applyFont="1" applyFill="1" applyBorder="1" applyAlignment="1">
      <alignment horizontal="center" vertical="center"/>
    </xf>
    <xf numFmtId="0" fontId="17" fillId="30" borderId="16" xfId="0" applyFont="1" applyFill="1" applyBorder="1" applyAlignment="1">
      <alignment horizontal="center" vertical="center"/>
    </xf>
    <xf numFmtId="0" fontId="50" fillId="4" borderId="35" xfId="0" applyFont="1" applyFill="1" applyBorder="1" applyAlignment="1">
      <alignment horizontal="center" vertical="center" wrapText="1"/>
    </xf>
    <xf numFmtId="0" fontId="50" fillId="4" borderId="38" xfId="0" applyFont="1" applyFill="1" applyBorder="1" applyAlignment="1">
      <alignment horizontal="center" vertical="center" wrapText="1"/>
    </xf>
    <xf numFmtId="3" fontId="50" fillId="4" borderId="40" xfId="0" applyNumberFormat="1" applyFont="1" applyFill="1" applyBorder="1" applyAlignment="1">
      <alignment horizontal="center" vertical="center" wrapText="1"/>
    </xf>
    <xf numFmtId="14" fontId="8" fillId="2" borderId="9" xfId="0" applyNumberFormat="1" applyFont="1" applyFill="1" applyBorder="1" applyAlignment="1">
      <alignment horizontal="center" vertical="center" wrapText="1"/>
    </xf>
    <xf numFmtId="14" fontId="8" fillId="2" borderId="14" xfId="0" applyNumberFormat="1" applyFont="1" applyFill="1" applyBorder="1" applyAlignment="1">
      <alignment horizontal="center" vertical="center" wrapText="1"/>
    </xf>
    <xf numFmtId="14" fontId="8" fillId="2" borderId="57" xfId="0" applyNumberFormat="1" applyFont="1" applyFill="1" applyBorder="1" applyAlignment="1">
      <alignment horizontal="center" vertical="center" wrapText="1"/>
    </xf>
    <xf numFmtId="14" fontId="8" fillId="2" borderId="22" xfId="0" applyNumberFormat="1" applyFont="1" applyFill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8" fontId="8" fillId="2" borderId="57" xfId="0" applyNumberFormat="1" applyFont="1" applyFill="1" applyBorder="1" applyAlignment="1">
      <alignment horizontal="center" vertical="center" wrapText="1"/>
    </xf>
    <xf numFmtId="178" fontId="8" fillId="2" borderId="22" xfId="0" applyNumberFormat="1" applyFont="1" applyFill="1" applyBorder="1" applyAlignment="1">
      <alignment horizontal="center" vertical="center" wrapText="1"/>
    </xf>
    <xf numFmtId="179" fontId="8" fillId="2" borderId="6" xfId="0" applyNumberFormat="1" applyFont="1" applyFill="1" applyBorder="1" applyAlignment="1">
      <alignment horizontal="center" vertical="center" wrapText="1"/>
    </xf>
    <xf numFmtId="179" fontId="8" fillId="2" borderId="12" xfId="0" applyNumberFormat="1" applyFont="1" applyFill="1" applyBorder="1" applyAlignment="1">
      <alignment horizontal="center" vertical="center" wrapText="1"/>
    </xf>
    <xf numFmtId="14" fontId="8" fillId="2" borderId="6" xfId="3" applyNumberFormat="1" applyFont="1" applyFill="1" applyBorder="1" applyAlignment="1">
      <alignment horizontal="center" vertical="center" wrapText="1"/>
    </xf>
    <xf numFmtId="14" fontId="8" fillId="2" borderId="9" xfId="3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4" fillId="0" borderId="24" xfId="0" applyNumberFormat="1" applyFont="1" applyBorder="1" applyAlignment="1">
      <alignment horizontal="right" vertical="top"/>
    </xf>
    <xf numFmtId="49" fontId="44" fillId="0" borderId="25" xfId="0" applyNumberFormat="1" applyFont="1" applyBorder="1" applyAlignment="1">
      <alignment horizontal="right" vertical="top"/>
    </xf>
    <xf numFmtId="49" fontId="44" fillId="0" borderId="69" xfId="0" applyNumberFormat="1" applyFont="1" applyBorder="1" applyAlignment="1">
      <alignment horizontal="right" vertical="top"/>
    </xf>
    <xf numFmtId="0" fontId="6" fillId="2" borderId="1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176" fontId="6" fillId="2" borderId="5" xfId="0" applyNumberFormat="1" applyFont="1" applyFill="1" applyBorder="1" applyAlignment="1">
      <alignment horizontal="left" vertical="center"/>
    </xf>
    <xf numFmtId="49" fontId="8" fillId="2" borderId="6" xfId="3" applyNumberFormat="1" applyFont="1" applyFill="1" applyBorder="1" applyAlignment="1">
      <alignment horizontal="center" vertical="center" wrapText="1"/>
    </xf>
    <xf numFmtId="49" fontId="8" fillId="2" borderId="7" xfId="3" applyNumberFormat="1" applyFont="1" applyFill="1" applyBorder="1" applyAlignment="1">
      <alignment horizontal="center" vertical="center" wrapText="1"/>
    </xf>
    <xf numFmtId="49" fontId="8" fillId="2" borderId="9" xfId="3" applyNumberFormat="1" applyFont="1" applyFill="1" applyBorder="1" applyAlignment="1">
      <alignment horizontal="center" vertical="center" wrapText="1"/>
    </xf>
    <xf numFmtId="49" fontId="8" fillId="2" borderId="12" xfId="3" applyNumberFormat="1" applyFont="1" applyFill="1" applyBorder="1" applyAlignment="1">
      <alignment horizontal="center" vertical="center" wrapText="1"/>
    </xf>
    <xf numFmtId="49" fontId="8" fillId="2" borderId="13" xfId="3" applyNumberFormat="1" applyFont="1" applyFill="1" applyBorder="1" applyAlignment="1">
      <alignment horizontal="center" vertical="center" wrapText="1"/>
    </xf>
    <xf numFmtId="49" fontId="8" fillId="2" borderId="14" xfId="3" applyNumberFormat="1" applyFont="1" applyFill="1" applyBorder="1" applyAlignment="1">
      <alignment horizontal="center" vertical="center" wrapText="1"/>
    </xf>
    <xf numFmtId="14" fontId="8" fillId="2" borderId="7" xfId="0" applyNumberFormat="1" applyFont="1" applyFill="1" applyBorder="1" applyAlignment="1">
      <alignment horizontal="center" vertical="center" wrapText="1"/>
    </xf>
    <xf numFmtId="14" fontId="8" fillId="2" borderId="13" xfId="0" applyNumberFormat="1" applyFont="1" applyFill="1" applyBorder="1" applyAlignment="1">
      <alignment horizontal="center" vertical="center" wrapText="1"/>
    </xf>
    <xf numFmtId="14" fontId="8" fillId="27" borderId="8" xfId="0" applyNumberFormat="1" applyFont="1" applyFill="1" applyBorder="1" applyAlignment="1">
      <alignment horizontal="center" vertical="center" wrapText="1"/>
    </xf>
    <xf numFmtId="14" fontId="8" fillId="27" borderId="21" xfId="0" applyNumberFormat="1" applyFont="1" applyFill="1" applyBorder="1" applyAlignment="1">
      <alignment horizontal="center" vertical="center" wrapText="1"/>
    </xf>
    <xf numFmtId="176" fontId="8" fillId="2" borderId="8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4" fontId="8" fillId="2" borderId="72" xfId="0" applyNumberFormat="1" applyFont="1" applyFill="1" applyBorder="1" applyAlignment="1">
      <alignment horizontal="center" vertical="center" wrapText="1"/>
    </xf>
    <xf numFmtId="14" fontId="8" fillId="2" borderId="78" xfId="0" applyNumberFormat="1" applyFont="1" applyFill="1" applyBorder="1" applyAlignment="1">
      <alignment horizontal="center" vertical="center" wrapText="1"/>
    </xf>
    <xf numFmtId="14" fontId="8" fillId="2" borderId="73" xfId="0" applyNumberFormat="1" applyFont="1" applyFill="1" applyBorder="1" applyAlignment="1">
      <alignment horizontal="center" vertical="center" wrapText="1"/>
    </xf>
    <xf numFmtId="14" fontId="8" fillId="2" borderId="60" xfId="0" applyNumberFormat="1" applyFont="1" applyFill="1" applyBorder="1" applyAlignment="1">
      <alignment horizontal="center" vertical="center" wrapText="1"/>
    </xf>
    <xf numFmtId="14" fontId="8" fillId="2" borderId="76" xfId="0" applyNumberFormat="1" applyFont="1" applyFill="1" applyBorder="1" applyAlignment="1">
      <alignment horizontal="center" vertical="center" wrapText="1"/>
    </xf>
    <xf numFmtId="14" fontId="8" fillId="2" borderId="67" xfId="0" applyNumberFormat="1" applyFont="1" applyFill="1" applyBorder="1" applyAlignment="1">
      <alignment horizontal="center" vertical="center" wrapText="1"/>
    </xf>
    <xf numFmtId="14" fontId="8" fillId="2" borderId="75" xfId="0" applyNumberFormat="1" applyFont="1" applyFill="1" applyBorder="1" applyAlignment="1">
      <alignment horizontal="center" vertical="center" wrapText="1"/>
    </xf>
    <xf numFmtId="14" fontId="8" fillId="2" borderId="64" xfId="0" applyNumberFormat="1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left" vertical="center"/>
    </xf>
    <xf numFmtId="0" fontId="7" fillId="2" borderId="66" xfId="0" applyFont="1" applyFill="1" applyBorder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44" fillId="0" borderId="42" xfId="0" applyNumberFormat="1" applyFont="1" applyBorder="1" applyAlignment="1">
      <alignment horizontal="right" vertical="top"/>
    </xf>
    <xf numFmtId="49" fontId="44" fillId="0" borderId="61" xfId="0" applyNumberFormat="1" applyFont="1" applyBorder="1" applyAlignment="1">
      <alignment horizontal="right" vertical="top"/>
    </xf>
    <xf numFmtId="14" fontId="8" fillId="2" borderId="6" xfId="0" applyNumberFormat="1" applyFont="1" applyFill="1" applyBorder="1" applyAlignment="1">
      <alignment horizontal="center" vertical="center" wrapText="1"/>
    </xf>
    <xf numFmtId="14" fontId="8" fillId="2" borderId="12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1" fontId="6" fillId="2" borderId="61" xfId="0" applyNumberFormat="1" applyFont="1" applyFill="1" applyBorder="1" applyAlignment="1">
      <alignment horizontal="right" vertical="center"/>
    </xf>
    <xf numFmtId="1" fontId="0" fillId="0" borderId="61" xfId="0" applyNumberFormat="1" applyBorder="1" applyAlignment="1">
      <alignment horizontal="right"/>
    </xf>
    <xf numFmtId="1" fontId="0" fillId="0" borderId="62" xfId="0" applyNumberFormat="1" applyBorder="1" applyAlignment="1">
      <alignment horizontal="right"/>
    </xf>
    <xf numFmtId="3" fontId="11" fillId="4" borderId="26" xfId="0" applyNumberFormat="1" applyFont="1" applyFill="1" applyBorder="1" applyAlignment="1">
      <alignment horizontal="center"/>
    </xf>
    <xf numFmtId="3" fontId="11" fillId="4" borderId="0" xfId="0" applyNumberFormat="1" applyFont="1" applyFill="1" applyAlignment="1">
      <alignment horizontal="center"/>
    </xf>
    <xf numFmtId="0" fontId="8" fillId="2" borderId="29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23" fillId="2" borderId="63" xfId="0" applyFont="1" applyFill="1" applyBorder="1" applyAlignment="1">
      <alignment horizontal="center" vertical="center"/>
    </xf>
    <xf numFmtId="14" fontId="8" fillId="2" borderId="31" xfId="0" applyNumberFormat="1" applyFont="1" applyFill="1" applyBorder="1" applyAlignment="1">
      <alignment horizontal="center" vertical="center" wrapText="1"/>
    </xf>
    <xf numFmtId="14" fontId="8" fillId="2" borderId="29" xfId="0" applyNumberFormat="1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14" fontId="8" fillId="2" borderId="18" xfId="0" applyNumberFormat="1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61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6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74" xfId="0" applyFont="1" applyFill="1" applyBorder="1" applyAlignment="1">
      <alignment horizontal="center" vertical="center"/>
    </xf>
    <xf numFmtId="0" fontId="8" fillId="2" borderId="5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3" fontId="11" fillId="4" borderId="0" xfId="6" applyNumberFormat="1" applyFont="1" applyFill="1" applyAlignment="1">
      <alignment horizontal="center"/>
    </xf>
    <xf numFmtId="0" fontId="8" fillId="2" borderId="32" xfId="0" applyFont="1" applyFill="1" applyBorder="1" applyAlignment="1">
      <alignment horizontal="center" vertical="center"/>
    </xf>
    <xf numFmtId="3" fontId="11" fillId="0" borderId="0" xfId="0" applyNumberFormat="1" applyFont="1" applyAlignment="1">
      <alignment horizontal="center"/>
    </xf>
    <xf numFmtId="14" fontId="75" fillId="2" borderId="7" xfId="0" applyNumberFormat="1" applyFont="1" applyFill="1" applyBorder="1" applyAlignment="1">
      <alignment horizontal="center" vertical="center" wrapText="1"/>
    </xf>
    <xf numFmtId="14" fontId="75" fillId="2" borderId="13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1" fillId="2" borderId="63" xfId="7" applyFont="1" applyFill="1" applyBorder="1" applyAlignment="1">
      <alignment horizontal="center"/>
    </xf>
    <xf numFmtId="0" fontId="11" fillId="2" borderId="28" xfId="7" applyFont="1" applyFill="1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9" fontId="21" fillId="0" borderId="42" xfId="10" applyNumberFormat="1" applyFont="1" applyBorder="1" applyAlignment="1">
      <alignment horizontal="center" vertical="center"/>
    </xf>
    <xf numFmtId="49" fontId="21" fillId="0" borderId="25" xfId="10" applyNumberFormat="1" applyFont="1" applyBorder="1" applyAlignment="1">
      <alignment horizontal="center" vertical="center"/>
    </xf>
    <xf numFmtId="49" fontId="21" fillId="0" borderId="61" xfId="10" applyNumberFormat="1" applyFont="1" applyBorder="1" applyAlignment="1">
      <alignment horizontal="center" vertical="center"/>
    </xf>
    <xf numFmtId="49" fontId="21" fillId="0" borderId="62" xfId="10" applyNumberFormat="1" applyFont="1" applyBorder="1" applyAlignment="1">
      <alignment horizontal="center" vertical="center"/>
    </xf>
    <xf numFmtId="14" fontId="8" fillId="2" borderId="74" xfId="0" applyNumberFormat="1" applyFont="1" applyFill="1" applyBorder="1" applyAlignment="1">
      <alignment horizontal="center" vertical="center" wrapText="1"/>
    </xf>
    <xf numFmtId="14" fontId="8" fillId="2" borderId="59" xfId="0" applyNumberFormat="1" applyFont="1" applyFill="1" applyBorder="1" applyAlignment="1">
      <alignment horizontal="center" vertical="center" wrapText="1"/>
    </xf>
    <xf numFmtId="0" fontId="12" fillId="2" borderId="74" xfId="0" applyFont="1" applyFill="1" applyBorder="1" applyAlignment="1">
      <alignment horizontal="center" vertical="center"/>
    </xf>
    <xf numFmtId="0" fontId="12" fillId="2" borderId="59" xfId="0" applyFont="1" applyFill="1" applyBorder="1" applyAlignment="1">
      <alignment horizontal="center" vertical="center"/>
    </xf>
    <xf numFmtId="0" fontId="9" fillId="4" borderId="0" xfId="7" applyFont="1" applyFill="1" applyAlignment="1">
      <alignment horizontal="center" vertical="center"/>
    </xf>
    <xf numFmtId="0" fontId="9" fillId="4" borderId="49" xfId="7" applyFont="1" applyFill="1" applyBorder="1" applyAlignment="1">
      <alignment horizontal="center" vertical="center"/>
    </xf>
    <xf numFmtId="0" fontId="0" fillId="0" borderId="61" xfId="0" applyBorder="1"/>
    <xf numFmtId="0" fontId="0" fillId="0" borderId="25" xfId="0" applyBorder="1"/>
    <xf numFmtId="0" fontId="0" fillId="0" borderId="62" xfId="0" applyBorder="1"/>
    <xf numFmtId="0" fontId="8" fillId="2" borderId="24" xfId="10" applyFont="1" applyFill="1" applyBorder="1" applyAlignment="1">
      <alignment horizontal="center" vertical="center"/>
    </xf>
    <xf numFmtId="0" fontId="8" fillId="2" borderId="69" xfId="10" applyFont="1" applyFill="1" applyBorder="1" applyAlignment="1">
      <alignment horizontal="center" vertical="center"/>
    </xf>
    <xf numFmtId="0" fontId="8" fillId="2" borderId="27" xfId="10" applyFont="1" applyFill="1" applyBorder="1" applyAlignment="1">
      <alignment horizontal="center" vertical="center"/>
    </xf>
    <xf numFmtId="0" fontId="8" fillId="2" borderId="68" xfId="10" applyFont="1" applyFill="1" applyBorder="1" applyAlignment="1">
      <alignment horizontal="center" vertical="center"/>
    </xf>
    <xf numFmtId="0" fontId="11" fillId="0" borderId="0" xfId="15" applyFont="1" applyAlignment="1">
      <alignment horizontal="center"/>
    </xf>
    <xf numFmtId="0" fontId="8" fillId="2" borderId="76" xfId="15" applyFont="1" applyFill="1" applyBorder="1" applyAlignment="1">
      <alignment horizontal="center" vertical="center"/>
    </xf>
    <xf numFmtId="0" fontId="8" fillId="2" borderId="67" xfId="15" applyFont="1" applyFill="1" applyBorder="1" applyAlignment="1">
      <alignment horizontal="center" vertical="center"/>
    </xf>
    <xf numFmtId="0" fontId="8" fillId="2" borderId="73" xfId="15" applyFont="1" applyFill="1" applyBorder="1" applyAlignment="1">
      <alignment horizontal="center" vertical="center"/>
    </xf>
    <xf numFmtId="0" fontId="8" fillId="2" borderId="60" xfId="15" applyFont="1" applyFill="1" applyBorder="1" applyAlignment="1">
      <alignment horizontal="center" vertical="center"/>
    </xf>
    <xf numFmtId="0" fontId="8" fillId="2" borderId="29" xfId="15" applyFont="1" applyFill="1" applyBorder="1" applyAlignment="1">
      <alignment horizontal="center" vertical="center" wrapText="1"/>
    </xf>
    <xf numFmtId="0" fontId="8" fillId="2" borderId="31" xfId="15" applyFont="1" applyFill="1" applyBorder="1" applyAlignment="1">
      <alignment horizontal="center" vertical="center" wrapText="1"/>
    </xf>
    <xf numFmtId="0" fontId="8" fillId="2" borderId="32" xfId="15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1" fillId="2" borderId="29" xfId="10" applyFont="1" applyFill="1" applyBorder="1" applyAlignment="1">
      <alignment horizontal="center" vertical="center"/>
    </xf>
    <xf numFmtId="0" fontId="21" fillId="2" borderId="33" xfId="10" applyFont="1" applyFill="1" applyBorder="1" applyAlignment="1">
      <alignment horizontal="center" vertical="center"/>
    </xf>
    <xf numFmtId="0" fontId="21" fillId="2" borderId="30" xfId="10" applyFont="1" applyFill="1" applyBorder="1" applyAlignment="1">
      <alignment horizontal="center" vertical="center" wrapText="1"/>
    </xf>
    <xf numFmtId="0" fontId="21" fillId="2" borderId="37" xfId="10" applyFont="1" applyFill="1" applyBorder="1" applyAlignment="1">
      <alignment horizontal="center" vertical="center" wrapText="1"/>
    </xf>
    <xf numFmtId="3" fontId="11" fillId="4" borderId="42" xfId="10" applyNumberFormat="1" applyFont="1" applyFill="1" applyBorder="1" applyAlignment="1">
      <alignment horizontal="center" vertical="center"/>
    </xf>
    <xf numFmtId="3" fontId="11" fillId="4" borderId="61" xfId="10" applyNumberFormat="1" applyFont="1" applyFill="1" applyBorder="1" applyAlignment="1">
      <alignment horizontal="center" vertical="center"/>
    </xf>
    <xf numFmtId="3" fontId="11" fillId="4" borderId="62" xfId="10" applyNumberFormat="1" applyFont="1" applyFill="1" applyBorder="1" applyAlignment="1">
      <alignment horizontal="center" vertical="center"/>
    </xf>
    <xf numFmtId="3" fontId="11" fillId="4" borderId="0" xfId="10" applyNumberFormat="1" applyFont="1" applyFill="1" applyAlignment="1">
      <alignment horizontal="center" vertical="center"/>
    </xf>
    <xf numFmtId="0" fontId="21" fillId="2" borderId="6" xfId="10" applyFont="1" applyFill="1" applyBorder="1" applyAlignment="1">
      <alignment horizontal="center" vertical="center" wrapText="1"/>
    </xf>
    <xf numFmtId="0" fontId="21" fillId="2" borderId="18" xfId="10" applyFont="1" applyFill="1" applyBorder="1" applyAlignment="1">
      <alignment horizontal="center" vertical="center" wrapText="1"/>
    </xf>
    <xf numFmtId="168" fontId="21" fillId="2" borderId="9" xfId="17" applyNumberFormat="1" applyFont="1" applyFill="1" applyBorder="1" applyAlignment="1" applyProtection="1">
      <alignment horizontal="center" vertical="center" wrapText="1"/>
    </xf>
    <xf numFmtId="168" fontId="21" fillId="2" borderId="20" xfId="17" applyNumberFormat="1" applyFont="1" applyFill="1" applyBorder="1" applyAlignment="1" applyProtection="1">
      <alignment horizontal="center" vertical="center" wrapText="1"/>
    </xf>
    <xf numFmtId="0" fontId="21" fillId="2" borderId="24" xfId="10" applyFont="1" applyFill="1" applyBorder="1" applyAlignment="1">
      <alignment horizontal="center" vertical="center" wrapText="1"/>
    </xf>
    <xf numFmtId="0" fontId="21" fillId="2" borderId="53" xfId="10" applyFont="1" applyFill="1" applyBorder="1" applyAlignment="1">
      <alignment horizontal="center" vertical="center" wrapText="1"/>
    </xf>
    <xf numFmtId="0" fontId="21" fillId="2" borderId="25" xfId="10" applyFont="1" applyFill="1" applyBorder="1" applyAlignment="1">
      <alignment horizontal="center" vertical="center" wrapText="1"/>
    </xf>
    <xf numFmtId="14" fontId="44" fillId="0" borderId="61" xfId="0" applyNumberFormat="1" applyFont="1" applyBorder="1" applyAlignment="1">
      <alignment horizontal="center" vertical="top"/>
    </xf>
    <xf numFmtId="14" fontId="44" fillId="0" borderId="62" xfId="0" applyNumberFormat="1" applyFont="1" applyBorder="1" applyAlignment="1">
      <alignment horizontal="center" vertical="top"/>
    </xf>
    <xf numFmtId="0" fontId="21" fillId="2" borderId="29" xfId="10" applyFont="1" applyFill="1" applyBorder="1" applyAlignment="1">
      <alignment horizontal="center" vertical="center" wrapText="1"/>
    </xf>
    <xf numFmtId="0" fontId="21" fillId="2" borderId="31" xfId="10" applyFont="1" applyFill="1" applyBorder="1" applyAlignment="1">
      <alignment horizontal="center" vertical="center" wrapText="1"/>
    </xf>
    <xf numFmtId="0" fontId="21" fillId="2" borderId="32" xfId="10" applyFont="1" applyFill="1" applyBorder="1" applyAlignment="1">
      <alignment horizontal="center" vertical="center" wrapText="1"/>
    </xf>
    <xf numFmtId="0" fontId="21" fillId="2" borderId="26" xfId="10" applyFont="1" applyFill="1" applyBorder="1" applyAlignment="1">
      <alignment horizontal="center" vertical="center"/>
    </xf>
    <xf numFmtId="0" fontId="21" fillId="2" borderId="10" xfId="10" applyFont="1" applyFill="1" applyBorder="1" applyAlignment="1">
      <alignment horizontal="center" vertical="center"/>
    </xf>
    <xf numFmtId="0" fontId="21" fillId="2" borderId="56" xfId="10" applyFont="1" applyFill="1" applyBorder="1" applyAlignment="1">
      <alignment horizontal="center" vertical="center" wrapText="1"/>
    </xf>
    <xf numFmtId="0" fontId="21" fillId="2" borderId="34" xfId="10" applyFont="1" applyFill="1" applyBorder="1" applyAlignment="1">
      <alignment horizontal="center" vertical="center" wrapText="1"/>
    </xf>
    <xf numFmtId="0" fontId="21" fillId="2" borderId="36" xfId="10" applyFont="1" applyFill="1" applyBorder="1" applyAlignment="1">
      <alignment horizontal="center" vertical="center" wrapText="1"/>
    </xf>
    <xf numFmtId="0" fontId="21" fillId="2" borderId="26" xfId="10" applyFont="1" applyFill="1" applyBorder="1" applyAlignment="1">
      <alignment horizontal="center" vertical="center" wrapText="1"/>
    </xf>
    <xf numFmtId="0" fontId="21" fillId="2" borderId="10" xfId="10" applyFont="1" applyFill="1" applyBorder="1" applyAlignment="1">
      <alignment horizontal="center" vertical="center" wrapText="1"/>
    </xf>
    <xf numFmtId="0" fontId="49" fillId="0" borderId="3" xfId="0" applyFont="1" applyBorder="1" applyAlignment="1" applyProtection="1">
      <alignment horizontal="left" vertical="center" wrapText="1"/>
      <protection locked="0"/>
    </xf>
    <xf numFmtId="0" fontId="49" fillId="0" borderId="3" xfId="0" applyFont="1" applyBorder="1" applyAlignment="1">
      <alignment horizontal="left" vertical="center" wrapText="1"/>
    </xf>
    <xf numFmtId="0" fontId="49" fillId="0" borderId="3" xfId="0" applyFont="1" applyBorder="1" applyAlignment="1" applyProtection="1">
      <alignment horizontal="center" vertical="center" wrapText="1"/>
      <protection locked="0"/>
    </xf>
    <xf numFmtId="0" fontId="61" fillId="29" borderId="3" xfId="0" applyFont="1" applyFill="1" applyBorder="1" applyAlignment="1" applyProtection="1">
      <alignment horizontal="center" vertical="center"/>
      <protection locked="0"/>
    </xf>
    <xf numFmtId="0" fontId="26" fillId="0" borderId="3" xfId="0" applyFont="1" applyBorder="1" applyAlignment="1" applyProtection="1">
      <alignment horizontal="center" vertical="center" wrapText="1"/>
      <protection locked="0"/>
    </xf>
    <xf numFmtId="0" fontId="26" fillId="0" borderId="3" xfId="0" applyFont="1" applyBorder="1" applyAlignment="1">
      <alignment horizontal="center" vertical="center" wrapText="1"/>
    </xf>
    <xf numFmtId="0" fontId="49" fillId="0" borderId="51" xfId="0" applyFont="1" applyBorder="1" applyAlignment="1">
      <alignment horizontal="center" vertical="center"/>
    </xf>
    <xf numFmtId="0" fontId="49" fillId="0" borderId="54" xfId="0" applyFont="1" applyBorder="1" applyAlignment="1">
      <alignment horizontal="center" vertical="center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66" fillId="28" borderId="0" xfId="22" applyFont="1" applyAlignment="1">
      <alignment horizontal="center" vertical="center"/>
    </xf>
    <xf numFmtId="0" fontId="49" fillId="0" borderId="40" xfId="0" applyFont="1" applyBorder="1" applyAlignment="1">
      <alignment horizontal="center" vertical="center"/>
    </xf>
    <xf numFmtId="0" fontId="26" fillId="0" borderId="1" xfId="0" quotePrefix="1" applyFont="1" applyBorder="1" applyAlignment="1" applyProtection="1">
      <alignment horizontal="left" vertical="center" wrapText="1"/>
      <protection locked="0"/>
    </xf>
    <xf numFmtId="0" fontId="26" fillId="0" borderId="5" xfId="0" quotePrefix="1" applyFont="1" applyBorder="1" applyAlignment="1" applyProtection="1">
      <alignment horizontal="left" vertical="center" wrapText="1"/>
      <protection locked="0"/>
    </xf>
    <xf numFmtId="0" fontId="26" fillId="0" borderId="2" xfId="0" quotePrefix="1" applyFont="1" applyBorder="1" applyAlignment="1" applyProtection="1">
      <alignment horizontal="left" vertical="center" wrapText="1"/>
      <protection locked="0"/>
    </xf>
    <xf numFmtId="0" fontId="49" fillId="0" borderId="1" xfId="0" quotePrefix="1" applyFont="1" applyBorder="1" applyAlignment="1" applyProtection="1">
      <alignment horizontal="left" vertical="center" wrapText="1"/>
      <protection locked="0"/>
    </xf>
    <xf numFmtId="0" fontId="49" fillId="0" borderId="5" xfId="0" quotePrefix="1" applyFont="1" applyBorder="1" applyAlignment="1" applyProtection="1">
      <alignment horizontal="left" vertical="center" wrapText="1"/>
      <protection locked="0"/>
    </xf>
    <xf numFmtId="0" fontId="49" fillId="0" borderId="2" xfId="0" quotePrefix="1" applyFont="1" applyBorder="1" applyAlignment="1" applyProtection="1">
      <alignment horizontal="left" vertical="center" wrapText="1"/>
      <protection locked="0"/>
    </xf>
    <xf numFmtId="0" fontId="63" fillId="0" borderId="1" xfId="0" applyFont="1" applyBorder="1" applyAlignment="1" applyProtection="1">
      <alignment horizontal="left" vertical="center" wrapText="1"/>
      <protection locked="0"/>
    </xf>
    <xf numFmtId="0" fontId="63" fillId="0" borderId="5" xfId="0" applyFont="1" applyBorder="1" applyAlignment="1" applyProtection="1">
      <alignment horizontal="left" vertical="center" wrapText="1"/>
      <protection locked="0"/>
    </xf>
    <xf numFmtId="0" fontId="63" fillId="0" borderId="2" xfId="0" applyFont="1" applyBorder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left" vertical="top" wrapText="1"/>
      <protection locked="0"/>
    </xf>
    <xf numFmtId="0" fontId="21" fillId="0" borderId="5" xfId="0" applyFont="1" applyBorder="1" applyAlignment="1" applyProtection="1">
      <alignment horizontal="left" vertical="top" wrapText="1"/>
      <protection locked="0"/>
    </xf>
    <xf numFmtId="0" fontId="21" fillId="0" borderId="2" xfId="0" applyFont="1" applyBorder="1" applyAlignment="1" applyProtection="1">
      <alignment horizontal="left" vertical="top" wrapText="1"/>
      <protection locked="0"/>
    </xf>
  </cellXfs>
  <cellStyles count="24">
    <cellStyle name="Comma_Finsth A hun" xfId="5" xr:uid="{00000000-0005-0000-0000-000000000000}"/>
    <cellStyle name="Ezres" xfId="19" builtinId="3"/>
    <cellStyle name="Ezres 2" xfId="23" xr:uid="{00000000-0005-0000-0000-000002000000}"/>
    <cellStyle name="Hivatkozás" xfId="2" builtinId="8"/>
    <cellStyle name="Jó" xfId="22" builtinId="26"/>
    <cellStyle name="Normál" xfId="0" builtinId="0"/>
    <cellStyle name="Normál 10" xfId="13" xr:uid="{00000000-0005-0000-0000-000006000000}"/>
    <cellStyle name="Normál 12" xfId="11" xr:uid="{00000000-0005-0000-0000-000007000000}"/>
    <cellStyle name="Normál 13" xfId="15" xr:uid="{00000000-0005-0000-0000-000008000000}"/>
    <cellStyle name="Normál 2 2 2 2" xfId="16" xr:uid="{00000000-0005-0000-0000-000009000000}"/>
    <cellStyle name="Normál 26" xfId="18" xr:uid="{00000000-0005-0000-0000-00000A000000}"/>
    <cellStyle name="Normál 3 2 3 2" xfId="20" xr:uid="{00000000-0005-0000-0000-00000B000000}"/>
    <cellStyle name="Normál 55 3" xfId="21" xr:uid="{00000000-0005-0000-0000-00000C000000}"/>
    <cellStyle name="Normál 9" xfId="4" xr:uid="{00000000-0005-0000-0000-00000D000000}"/>
    <cellStyle name="Normál_befektetések" xfId="14" xr:uid="{00000000-0005-0000-0000-00000E000000}"/>
    <cellStyle name="Normál_Corvinus 2004.06" xfId="10" xr:uid="{00000000-0005-0000-0000-00000F000000}"/>
    <cellStyle name="Normal_Finsth A hun" xfId="3" xr:uid="{00000000-0005-0000-0000-000010000000}"/>
    <cellStyle name="Normal_Költségrészletezés" xfId="8" xr:uid="{00000000-0005-0000-0000-000011000000}"/>
    <cellStyle name="Normál_NLI-tervséma" xfId="6" xr:uid="{00000000-0005-0000-0000-000012000000}"/>
    <cellStyle name="Normal_Sheet1_Költség" xfId="7" xr:uid="{00000000-0005-0000-0000-000013000000}"/>
    <cellStyle name="Százalék" xfId="1" builtinId="5"/>
    <cellStyle name="Százalék 2" xfId="17" xr:uid="{00000000-0005-0000-0000-000015000000}"/>
    <cellStyle name="Százalék 3" xfId="12" xr:uid="{00000000-0005-0000-0000-000016000000}"/>
    <cellStyle name="Százalék 4" xfId="9" xr:uid="{00000000-0005-0000-0000-000017000000}"/>
  </cellStyles>
  <dxfs count="9"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  <color rgb="FF0033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/>
              <a:t>Likviditás grafikon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Hitelkeret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'9. Likviditási terv'!$B$6:$M$6</c:f>
              <c:numCache>
                <c:formatCode>[$-40E]yyyy/\ mmmm;@</c:formatCode>
                <c:ptCount val="12"/>
                <c:pt idx="0">
                  <c:v>46041</c:v>
                </c:pt>
                <c:pt idx="1">
                  <c:v>46071</c:v>
                </c:pt>
                <c:pt idx="2">
                  <c:v>46101</c:v>
                </c:pt>
                <c:pt idx="3">
                  <c:v>46131</c:v>
                </c:pt>
                <c:pt idx="4">
                  <c:v>46161</c:v>
                </c:pt>
                <c:pt idx="5">
                  <c:v>46191</c:v>
                </c:pt>
                <c:pt idx="6">
                  <c:v>46221</c:v>
                </c:pt>
                <c:pt idx="7">
                  <c:v>46251</c:v>
                </c:pt>
                <c:pt idx="8">
                  <c:v>46281</c:v>
                </c:pt>
                <c:pt idx="9">
                  <c:v>46311</c:v>
                </c:pt>
                <c:pt idx="10">
                  <c:v>46341</c:v>
                </c:pt>
                <c:pt idx="11">
                  <c:v>46371</c:v>
                </c:pt>
              </c:numCache>
            </c:numRef>
          </c:cat>
          <c:val>
            <c:numRef>
              <c:f>'9. Likviditási terv'!$B$59:$M$59</c:f>
              <c:numCache>
                <c:formatCode>#,##0</c:formatCode>
                <c:ptCount val="12"/>
                <c:pt idx="0">
                  <c:v>-250000000</c:v>
                </c:pt>
                <c:pt idx="1">
                  <c:v>-250000000</c:v>
                </c:pt>
                <c:pt idx="2">
                  <c:v>-250000000</c:v>
                </c:pt>
                <c:pt idx="3">
                  <c:v>-250000000</c:v>
                </c:pt>
                <c:pt idx="4">
                  <c:v>-1290000000</c:v>
                </c:pt>
                <c:pt idx="5">
                  <c:v>-1290000000</c:v>
                </c:pt>
                <c:pt idx="6">
                  <c:v>-1290000000</c:v>
                </c:pt>
                <c:pt idx="7">
                  <c:v>-1290000000</c:v>
                </c:pt>
                <c:pt idx="8">
                  <c:v>-1290000000</c:v>
                </c:pt>
                <c:pt idx="9">
                  <c:v>-1290000000</c:v>
                </c:pt>
                <c:pt idx="10">
                  <c:v>-1290000000</c:v>
                </c:pt>
                <c:pt idx="11">
                  <c:v>-1290000000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F5-43F0-A055-06A116707707}"/>
            </c:ext>
          </c:extLst>
        </c:ser>
        <c:ser>
          <c:idx val="1"/>
          <c:order val="1"/>
          <c:tx>
            <c:strRef>
              <c:f>'9. Likviditási terv'!$A$60</c:f>
              <c:strCache>
                <c:ptCount val="1"/>
                <c:pt idx="0">
                  <c:v>Nettó pénzügyi pozíció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'9. Likviditási terv'!$B$6:$M$6</c:f>
              <c:numCache>
                <c:formatCode>[$-40E]yyyy/\ mmmm;@</c:formatCode>
                <c:ptCount val="12"/>
                <c:pt idx="0">
                  <c:v>46041</c:v>
                </c:pt>
                <c:pt idx="1">
                  <c:v>46071</c:v>
                </c:pt>
                <c:pt idx="2">
                  <c:v>46101</c:v>
                </c:pt>
                <c:pt idx="3">
                  <c:v>46131</c:v>
                </c:pt>
                <c:pt idx="4">
                  <c:v>46161</c:v>
                </c:pt>
                <c:pt idx="5">
                  <c:v>46191</c:v>
                </c:pt>
                <c:pt idx="6">
                  <c:v>46221</c:v>
                </c:pt>
                <c:pt idx="7">
                  <c:v>46251</c:v>
                </c:pt>
                <c:pt idx="8">
                  <c:v>46281</c:v>
                </c:pt>
                <c:pt idx="9">
                  <c:v>46311</c:v>
                </c:pt>
                <c:pt idx="10">
                  <c:v>46341</c:v>
                </c:pt>
                <c:pt idx="11">
                  <c:v>46371</c:v>
                </c:pt>
              </c:numCache>
            </c:numRef>
          </c:cat>
          <c:val>
            <c:numRef>
              <c:f>'9. Likviditási terv'!$B$60:$M$60</c:f>
              <c:numCache>
                <c:formatCode>#,##0</c:formatCode>
                <c:ptCount val="12"/>
                <c:pt idx="0">
                  <c:v>299253907.90600002</c:v>
                </c:pt>
                <c:pt idx="1">
                  <c:v>234408178.97100002</c:v>
                </c:pt>
                <c:pt idx="2">
                  <c:v>87827753.30099988</c:v>
                </c:pt>
                <c:pt idx="3">
                  <c:v>18825719.250999883</c:v>
                </c:pt>
                <c:pt idx="4">
                  <c:v>-84167028.132333487</c:v>
                </c:pt>
                <c:pt idx="5">
                  <c:v>-483393106.34900022</c:v>
                </c:pt>
                <c:pt idx="6">
                  <c:v>-163299210.06566691</c:v>
                </c:pt>
                <c:pt idx="7">
                  <c:v>-327988829.68233359</c:v>
                </c:pt>
                <c:pt idx="8">
                  <c:v>-381656641.89900029</c:v>
                </c:pt>
                <c:pt idx="9">
                  <c:v>-460655050.21566689</c:v>
                </c:pt>
                <c:pt idx="10">
                  <c:v>-617452278.03233361</c:v>
                </c:pt>
                <c:pt idx="11">
                  <c:v>-1283417432.6223335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F5-43F0-A055-06A116707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13824"/>
        <c:axId val="335168136"/>
      </c:lineChart>
      <c:dateAx>
        <c:axId val="40813824"/>
        <c:scaling>
          <c:orientation val="minMax"/>
        </c:scaling>
        <c:delete val="0"/>
        <c:axPos val="b"/>
        <c:numFmt formatCode="[$-40E]yyyy/\ mmmm;@" sourceLinked="1"/>
        <c:majorTickMark val="none"/>
        <c:minorTickMark val="none"/>
        <c:tickLblPos val="low"/>
        <c:crossAx val="335168136"/>
        <c:crosses val="autoZero"/>
        <c:auto val="1"/>
        <c:lblOffset val="100"/>
        <c:baseTimeUnit val="months"/>
      </c:dateAx>
      <c:valAx>
        <c:axId val="335168136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40813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707656</xdr:colOff>
      <xdr:row>42</xdr:row>
      <xdr:rowOff>85725</xdr:rowOff>
    </xdr:from>
    <xdr:to>
      <xdr:col>8</xdr:col>
      <xdr:colOff>704850</xdr:colOff>
      <xdr:row>56</xdr:row>
      <xdr:rowOff>45530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vvrhomes01\gvvrhomes01\GrasellyB\Dokumentumok\M&#225;solat%20eredetijeSzerz&#337;d&#233;sek_Hi&#225;nyok_201411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ÁV Zrt."/>
      <sheetName val="GYSEV Zrt."/>
      <sheetName val="Munka3"/>
      <sheetName val="Előlap"/>
      <sheetName val="6_Egyéb_bev_ráf"/>
      <sheetName val="7_Költség"/>
      <sheetName val="2_Eredmény"/>
      <sheetName val="értékkészletek"/>
      <sheetName val="Munka1"/>
      <sheetName val="Forgóvázcsere terv"/>
      <sheetName val="Értéklista"/>
      <sheetName val="para"/>
      <sheetName val="MÁV_Zrt_"/>
      <sheetName val="GYSEV_Zrt_"/>
      <sheetName val="MÁV_Zrt_1"/>
      <sheetName val="GYSEV_Zrt_1"/>
      <sheetName val="#HIV"/>
      <sheetName val="listák"/>
    </sheetNames>
    <sheetDataSet>
      <sheetData sheetId="0">
        <row r="9">
          <cell r="D9">
            <v>3000000</v>
          </cell>
        </row>
      </sheetData>
      <sheetData sheetId="1">
        <row r="3">
          <cell r="B3" t="str">
            <v>KTI-Közlekedéstudományi Intézet Nonprofit Kft.</v>
          </cell>
        </row>
        <row r="4">
          <cell r="B4" t="str">
            <v>Balassi Intézet – Collegium Hungaricum Bécs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D9">
            <v>3000000</v>
          </cell>
        </row>
      </sheetData>
      <sheetData sheetId="13">
        <row r="3">
          <cell r="B3" t="str">
            <v>KTI-Közlekedéstudományi Intézet Nonprofit Kft.</v>
          </cell>
        </row>
      </sheetData>
      <sheetData sheetId="14">
        <row r="9">
          <cell r="D9">
            <v>3000000</v>
          </cell>
        </row>
      </sheetData>
      <sheetData sheetId="15">
        <row r="3">
          <cell r="B3" t="str">
            <v>KTI-Közlekedéstudományi Intézet Nonprofit Kft.</v>
          </cell>
        </row>
      </sheetData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F27"/>
  <sheetViews>
    <sheetView workbookViewId="0">
      <selection activeCell="J11" sqref="J11"/>
    </sheetView>
  </sheetViews>
  <sheetFormatPr defaultRowHeight="14.4"/>
  <cols>
    <col min="1" max="1" width="26.77734375" bestFit="1" customWidth="1"/>
    <col min="2" max="2" width="38.44140625" bestFit="1" customWidth="1"/>
    <col min="3" max="3" width="14.77734375" bestFit="1" customWidth="1"/>
    <col min="4" max="4" width="14.44140625" bestFit="1" customWidth="1"/>
    <col min="257" max="257" width="26.77734375" bestFit="1" customWidth="1"/>
    <col min="258" max="258" width="56.21875" customWidth="1"/>
    <col min="513" max="513" width="26.77734375" bestFit="1" customWidth="1"/>
    <col min="514" max="514" width="56.21875" customWidth="1"/>
    <col min="769" max="769" width="26.77734375" bestFit="1" customWidth="1"/>
    <col min="770" max="770" width="56.21875" customWidth="1"/>
    <col min="1025" max="1025" width="26.77734375" bestFit="1" customWidth="1"/>
    <col min="1026" max="1026" width="56.21875" customWidth="1"/>
    <col min="1281" max="1281" width="26.77734375" bestFit="1" customWidth="1"/>
    <col min="1282" max="1282" width="56.21875" customWidth="1"/>
    <col min="1537" max="1537" width="26.77734375" bestFit="1" customWidth="1"/>
    <col min="1538" max="1538" width="56.21875" customWidth="1"/>
    <col min="1793" max="1793" width="26.77734375" bestFit="1" customWidth="1"/>
    <col min="1794" max="1794" width="56.21875" customWidth="1"/>
    <col min="2049" max="2049" width="26.77734375" bestFit="1" customWidth="1"/>
    <col min="2050" max="2050" width="56.21875" customWidth="1"/>
    <col min="2305" max="2305" width="26.77734375" bestFit="1" customWidth="1"/>
    <col min="2306" max="2306" width="56.21875" customWidth="1"/>
    <col min="2561" max="2561" width="26.77734375" bestFit="1" customWidth="1"/>
    <col min="2562" max="2562" width="56.21875" customWidth="1"/>
    <col min="2817" max="2817" width="26.77734375" bestFit="1" customWidth="1"/>
    <col min="2818" max="2818" width="56.21875" customWidth="1"/>
    <col min="3073" max="3073" width="26.77734375" bestFit="1" customWidth="1"/>
    <col min="3074" max="3074" width="56.21875" customWidth="1"/>
    <col min="3329" max="3329" width="26.77734375" bestFit="1" customWidth="1"/>
    <col min="3330" max="3330" width="56.21875" customWidth="1"/>
    <col min="3585" max="3585" width="26.77734375" bestFit="1" customWidth="1"/>
    <col min="3586" max="3586" width="56.21875" customWidth="1"/>
    <col min="3841" max="3841" width="26.77734375" bestFit="1" customWidth="1"/>
    <col min="3842" max="3842" width="56.21875" customWidth="1"/>
    <col min="4097" max="4097" width="26.77734375" bestFit="1" customWidth="1"/>
    <col min="4098" max="4098" width="56.21875" customWidth="1"/>
    <col min="4353" max="4353" width="26.77734375" bestFit="1" customWidth="1"/>
    <col min="4354" max="4354" width="56.21875" customWidth="1"/>
    <col min="4609" max="4609" width="26.77734375" bestFit="1" customWidth="1"/>
    <col min="4610" max="4610" width="56.21875" customWidth="1"/>
    <col min="4865" max="4865" width="26.77734375" bestFit="1" customWidth="1"/>
    <col min="4866" max="4866" width="56.21875" customWidth="1"/>
    <col min="5121" max="5121" width="26.77734375" bestFit="1" customWidth="1"/>
    <col min="5122" max="5122" width="56.21875" customWidth="1"/>
    <col min="5377" max="5377" width="26.77734375" bestFit="1" customWidth="1"/>
    <col min="5378" max="5378" width="56.21875" customWidth="1"/>
    <col min="5633" max="5633" width="26.77734375" bestFit="1" customWidth="1"/>
    <col min="5634" max="5634" width="56.21875" customWidth="1"/>
    <col min="5889" max="5889" width="26.77734375" bestFit="1" customWidth="1"/>
    <col min="5890" max="5890" width="56.21875" customWidth="1"/>
    <col min="6145" max="6145" width="26.77734375" bestFit="1" customWidth="1"/>
    <col min="6146" max="6146" width="56.21875" customWidth="1"/>
    <col min="6401" max="6401" width="26.77734375" bestFit="1" customWidth="1"/>
    <col min="6402" max="6402" width="56.21875" customWidth="1"/>
    <col min="6657" max="6657" width="26.77734375" bestFit="1" customWidth="1"/>
    <col min="6658" max="6658" width="56.21875" customWidth="1"/>
    <col min="6913" max="6913" width="26.77734375" bestFit="1" customWidth="1"/>
    <col min="6914" max="6914" width="56.21875" customWidth="1"/>
    <col min="7169" max="7169" width="26.77734375" bestFit="1" customWidth="1"/>
    <col min="7170" max="7170" width="56.21875" customWidth="1"/>
    <col min="7425" max="7425" width="26.77734375" bestFit="1" customWidth="1"/>
    <col min="7426" max="7426" width="56.21875" customWidth="1"/>
    <col min="7681" max="7681" width="26.77734375" bestFit="1" customWidth="1"/>
    <col min="7682" max="7682" width="56.21875" customWidth="1"/>
    <col min="7937" max="7937" width="26.77734375" bestFit="1" customWidth="1"/>
    <col min="7938" max="7938" width="56.21875" customWidth="1"/>
    <col min="8193" max="8193" width="26.77734375" bestFit="1" customWidth="1"/>
    <col min="8194" max="8194" width="56.21875" customWidth="1"/>
    <col min="8449" max="8449" width="26.77734375" bestFit="1" customWidth="1"/>
    <col min="8450" max="8450" width="56.21875" customWidth="1"/>
    <col min="8705" max="8705" width="26.77734375" bestFit="1" customWidth="1"/>
    <col min="8706" max="8706" width="56.21875" customWidth="1"/>
    <col min="8961" max="8961" width="26.77734375" bestFit="1" customWidth="1"/>
    <col min="8962" max="8962" width="56.21875" customWidth="1"/>
    <col min="9217" max="9217" width="26.77734375" bestFit="1" customWidth="1"/>
    <col min="9218" max="9218" width="56.21875" customWidth="1"/>
    <col min="9473" max="9473" width="26.77734375" bestFit="1" customWidth="1"/>
    <col min="9474" max="9474" width="56.21875" customWidth="1"/>
    <col min="9729" max="9729" width="26.77734375" bestFit="1" customWidth="1"/>
    <col min="9730" max="9730" width="56.21875" customWidth="1"/>
    <col min="9985" max="9985" width="26.77734375" bestFit="1" customWidth="1"/>
    <col min="9986" max="9986" width="56.21875" customWidth="1"/>
    <col min="10241" max="10241" width="26.77734375" bestFit="1" customWidth="1"/>
    <col min="10242" max="10242" width="56.21875" customWidth="1"/>
    <col min="10497" max="10497" width="26.77734375" bestFit="1" customWidth="1"/>
    <col min="10498" max="10498" width="56.21875" customWidth="1"/>
    <col min="10753" max="10753" width="26.77734375" bestFit="1" customWidth="1"/>
    <col min="10754" max="10754" width="56.21875" customWidth="1"/>
    <col min="11009" max="11009" width="26.77734375" bestFit="1" customWidth="1"/>
    <col min="11010" max="11010" width="56.21875" customWidth="1"/>
    <col min="11265" max="11265" width="26.77734375" bestFit="1" customWidth="1"/>
    <col min="11266" max="11266" width="56.21875" customWidth="1"/>
    <col min="11521" max="11521" width="26.77734375" bestFit="1" customWidth="1"/>
    <col min="11522" max="11522" width="56.21875" customWidth="1"/>
    <col min="11777" max="11777" width="26.77734375" bestFit="1" customWidth="1"/>
    <col min="11778" max="11778" width="56.21875" customWidth="1"/>
    <col min="12033" max="12033" width="26.77734375" bestFit="1" customWidth="1"/>
    <col min="12034" max="12034" width="56.21875" customWidth="1"/>
    <col min="12289" max="12289" width="26.77734375" bestFit="1" customWidth="1"/>
    <col min="12290" max="12290" width="56.21875" customWidth="1"/>
    <col min="12545" max="12545" width="26.77734375" bestFit="1" customWidth="1"/>
    <col min="12546" max="12546" width="56.21875" customWidth="1"/>
    <col min="12801" max="12801" width="26.77734375" bestFit="1" customWidth="1"/>
    <col min="12802" max="12802" width="56.21875" customWidth="1"/>
    <col min="13057" max="13057" width="26.77734375" bestFit="1" customWidth="1"/>
    <col min="13058" max="13058" width="56.21875" customWidth="1"/>
    <col min="13313" max="13313" width="26.77734375" bestFit="1" customWidth="1"/>
    <col min="13314" max="13314" width="56.21875" customWidth="1"/>
    <col min="13569" max="13569" width="26.77734375" bestFit="1" customWidth="1"/>
    <col min="13570" max="13570" width="56.21875" customWidth="1"/>
    <col min="13825" max="13825" width="26.77734375" bestFit="1" customWidth="1"/>
    <col min="13826" max="13826" width="56.21875" customWidth="1"/>
    <col min="14081" max="14081" width="26.77734375" bestFit="1" customWidth="1"/>
    <col min="14082" max="14082" width="56.21875" customWidth="1"/>
    <col min="14337" max="14337" width="26.77734375" bestFit="1" customWidth="1"/>
    <col min="14338" max="14338" width="56.21875" customWidth="1"/>
    <col min="14593" max="14593" width="26.77734375" bestFit="1" customWidth="1"/>
    <col min="14594" max="14594" width="56.21875" customWidth="1"/>
    <col min="14849" max="14849" width="26.77734375" bestFit="1" customWidth="1"/>
    <col min="14850" max="14850" width="56.21875" customWidth="1"/>
    <col min="15105" max="15105" width="26.77734375" bestFit="1" customWidth="1"/>
    <col min="15106" max="15106" width="56.21875" customWidth="1"/>
    <col min="15361" max="15361" width="26.77734375" bestFit="1" customWidth="1"/>
    <col min="15362" max="15362" width="56.21875" customWidth="1"/>
    <col min="15617" max="15617" width="26.77734375" bestFit="1" customWidth="1"/>
    <col min="15618" max="15618" width="56.21875" customWidth="1"/>
    <col min="15873" max="15873" width="26.77734375" bestFit="1" customWidth="1"/>
    <col min="15874" max="15874" width="56.21875" customWidth="1"/>
    <col min="16129" max="16129" width="26.77734375" bestFit="1" customWidth="1"/>
    <col min="16130" max="16130" width="56.21875" customWidth="1"/>
  </cols>
  <sheetData>
    <row r="1" spans="1:6" ht="16.2" thickBot="1">
      <c r="A1" s="417" t="str">
        <f>(+B5)&amp;". évi"</f>
        <v>2026. évi</v>
      </c>
      <c r="B1" s="415" t="str">
        <f>+B6</f>
        <v>üzleti terv</v>
      </c>
      <c r="C1" s="413"/>
      <c r="D1" s="414"/>
    </row>
    <row r="2" spans="1:6" ht="15.6">
      <c r="A2" s="42"/>
      <c r="B2" s="42"/>
      <c r="C2" s="42"/>
      <c r="D2" s="42"/>
    </row>
    <row r="3" spans="1:6" ht="15.6">
      <c r="A3" s="42"/>
      <c r="B3" s="42"/>
      <c r="C3" s="42"/>
      <c r="D3" s="42"/>
    </row>
    <row r="4" spans="1:6">
      <c r="A4" s="39" t="s">
        <v>0</v>
      </c>
      <c r="B4" s="1387" t="s">
        <v>766</v>
      </c>
      <c r="C4" s="1387"/>
      <c r="D4" s="1387"/>
    </row>
    <row r="5" spans="1:6">
      <c r="A5" s="38" t="s">
        <v>382</v>
      </c>
      <c r="B5" s="1385">
        <v>2026</v>
      </c>
      <c r="C5" s="1385"/>
      <c r="D5" s="1385"/>
    </row>
    <row r="6" spans="1:6">
      <c r="A6" s="39" t="s">
        <v>383</v>
      </c>
      <c r="B6" s="1386" t="s">
        <v>387</v>
      </c>
      <c r="C6" s="1386"/>
      <c r="D6" s="1386"/>
    </row>
    <row r="7" spans="1:6" hidden="1">
      <c r="A7" s="39" t="s">
        <v>1</v>
      </c>
      <c r="B7" s="1384">
        <f>+VLOOKUP(Előlap!B6,segédtábla!A2:B5,2)</f>
        <v>0</v>
      </c>
      <c r="C7" s="1384"/>
      <c r="D7" s="1384"/>
    </row>
    <row r="8" spans="1:6">
      <c r="A8" s="37"/>
      <c r="B8" s="1382"/>
      <c r="C8" s="1382"/>
      <c r="D8" s="1383"/>
    </row>
    <row r="9" spans="1:6">
      <c r="A9" s="38" t="s">
        <v>2</v>
      </c>
      <c r="B9" s="1394" t="s">
        <v>765</v>
      </c>
      <c r="C9" s="1394"/>
      <c r="D9" s="1394"/>
    </row>
    <row r="10" spans="1:6">
      <c r="A10" s="39" t="s">
        <v>3</v>
      </c>
      <c r="B10" s="1387">
        <v>6307051057</v>
      </c>
      <c r="C10" s="1387"/>
      <c r="D10" s="1387"/>
    </row>
    <row r="11" spans="1:6">
      <c r="A11" s="39" t="s">
        <v>334</v>
      </c>
      <c r="B11" s="1385" t="s">
        <v>516</v>
      </c>
      <c r="C11" s="1385"/>
      <c r="D11" s="1385"/>
    </row>
    <row r="13" spans="1:6" ht="45" customHeight="1">
      <c r="A13" s="40" t="s">
        <v>4</v>
      </c>
      <c r="B13" s="1391"/>
      <c r="C13" s="1392"/>
      <c r="D13" s="1393"/>
    </row>
    <row r="14" spans="1:6">
      <c r="A14" s="41" t="s">
        <v>5</v>
      </c>
      <c r="B14" s="1388"/>
      <c r="C14" s="1389"/>
      <c r="D14" s="1390"/>
    </row>
    <row r="15" spans="1:6" ht="15.6">
      <c r="A15" s="1"/>
    </row>
    <row r="16" spans="1:6" ht="15.6">
      <c r="A16" s="211"/>
      <c r="B16" s="211"/>
      <c r="C16" s="211"/>
      <c r="D16" s="211"/>
      <c r="E16" s="211"/>
      <c r="F16" s="211"/>
    </row>
    <row r="17" spans="1:4">
      <c r="A17" s="1379" t="s">
        <v>314</v>
      </c>
      <c r="B17" s="1380"/>
      <c r="C17" s="1380"/>
      <c r="D17" s="1381"/>
    </row>
    <row r="18" spans="1:4">
      <c r="A18" s="35" t="s">
        <v>165</v>
      </c>
      <c r="B18" s="35" t="s">
        <v>361</v>
      </c>
      <c r="C18" s="36" t="s">
        <v>311</v>
      </c>
      <c r="D18" s="36" t="s">
        <v>312</v>
      </c>
    </row>
    <row r="19" spans="1:4">
      <c r="A19" s="383" t="s">
        <v>356</v>
      </c>
      <c r="B19" s="384">
        <f>53000-5150</f>
        <v>47850</v>
      </c>
      <c r="C19" s="385">
        <v>0.90300000000000002</v>
      </c>
      <c r="D19" s="385">
        <v>0.9</v>
      </c>
    </row>
    <row r="20" spans="1:4">
      <c r="A20" s="386" t="s">
        <v>676</v>
      </c>
      <c r="B20" s="384">
        <v>5150</v>
      </c>
      <c r="C20" s="385">
        <v>9.7000000000000003E-2</v>
      </c>
      <c r="D20" s="385">
        <v>0.1</v>
      </c>
    </row>
    <row r="21" spans="1:4">
      <c r="A21" s="386"/>
      <c r="B21" s="384"/>
      <c r="C21" s="385"/>
      <c r="D21" s="385"/>
    </row>
    <row r="22" spans="1:4">
      <c r="A22" s="386"/>
      <c r="B22" s="384"/>
      <c r="C22" s="385"/>
      <c r="D22" s="385"/>
    </row>
    <row r="23" spans="1:4">
      <c r="A23" s="386"/>
      <c r="B23" s="384"/>
      <c r="C23" s="385"/>
      <c r="D23" s="385"/>
    </row>
    <row r="24" spans="1:4">
      <c r="A24" s="386"/>
      <c r="B24" s="384"/>
      <c r="C24" s="385"/>
      <c r="D24" s="385"/>
    </row>
    <row r="25" spans="1:4">
      <c r="A25" s="386"/>
      <c r="B25" s="384"/>
      <c r="C25" s="385"/>
      <c r="D25" s="385"/>
    </row>
    <row r="26" spans="1:4">
      <c r="A26" s="386"/>
      <c r="B26" s="384"/>
      <c r="C26" s="385"/>
      <c r="D26" s="385"/>
    </row>
    <row r="27" spans="1:4">
      <c r="A27" s="387" t="s">
        <v>313</v>
      </c>
      <c r="B27" s="389">
        <f>SUM(B19:B26)</f>
        <v>53000</v>
      </c>
      <c r="C27" s="388">
        <f>SUM(C19:C26)</f>
        <v>1</v>
      </c>
      <c r="D27" s="388">
        <f>SUM(D19:D26)</f>
        <v>1</v>
      </c>
    </row>
  </sheetData>
  <sheetProtection formatColumns="0" formatRows="0" insertRows="0"/>
  <mergeCells count="11">
    <mergeCell ref="B4:D4"/>
    <mergeCell ref="B14:D14"/>
    <mergeCell ref="B13:D13"/>
    <mergeCell ref="B10:D10"/>
    <mergeCell ref="B9:D9"/>
    <mergeCell ref="B11:D11"/>
    <mergeCell ref="A17:D17"/>
    <mergeCell ref="B8:D8"/>
    <mergeCell ref="B7:D7"/>
    <mergeCell ref="B5:D5"/>
    <mergeCell ref="B6:D6"/>
  </mergeCells>
  <pageMargins left="0.70866141732283461" right="0.70866141732283461" top="0.74803149606299213" bottom="0.74803149606299213" header="0.31496062992125984" footer="0.31496062992125984"/>
  <pageSetup paperSize="9" scale="92" orientation="portrait" r:id="rId1"/>
  <customProperties>
    <customPr name="_pios_id" r:id="rId2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segédtábla!$A$2:$A$5</xm:f>
          </x14:formula1>
          <xm:sqref>B6:D6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9"/>
  <sheetViews>
    <sheetView zoomScale="85" zoomScaleNormal="85" workbookViewId="0">
      <selection activeCell="C14" sqref="C14"/>
    </sheetView>
  </sheetViews>
  <sheetFormatPr defaultRowHeight="14.4"/>
  <cols>
    <col min="1" max="1" width="129.21875" customWidth="1"/>
  </cols>
  <sheetData>
    <row r="1" spans="1:1" ht="409.5" customHeight="1">
      <c r="A1" s="1395" t="s">
        <v>609</v>
      </c>
    </row>
    <row r="2" spans="1:1">
      <c r="A2" s="1396"/>
    </row>
    <row r="3" spans="1:1">
      <c r="A3" s="1396"/>
    </row>
    <row r="4" spans="1:1" ht="111.75" customHeight="1">
      <c r="A4" s="1396"/>
    </row>
    <row r="5" spans="1:1">
      <c r="A5" s="1396"/>
    </row>
    <row r="6" spans="1:1">
      <c r="A6" s="1396"/>
    </row>
    <row r="7" spans="1:1">
      <c r="A7" s="1396"/>
    </row>
    <row r="8" spans="1:1">
      <c r="A8" s="1396"/>
    </row>
    <row r="9" spans="1:1" ht="15" thickBot="1">
      <c r="A9" s="1397"/>
    </row>
  </sheetData>
  <mergeCells count="1">
    <mergeCell ref="A1:A9"/>
  </mergeCells>
  <pageMargins left="0.7" right="0.7" top="0.75" bottom="0.75" header="0.3" footer="0.3"/>
  <pageSetup paperSize="9" orientation="landscape" horizontalDpi="4294967293" verticalDpi="4294967293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O50"/>
  <sheetViews>
    <sheetView topLeftCell="A2" zoomScaleNormal="100" workbookViewId="0">
      <pane xSplit="3" ySplit="3" topLeftCell="D5" activePane="bottomRight" state="frozen"/>
      <selection activeCell="A2" sqref="A2"/>
      <selection pane="topRight" activeCell="D2" sqref="D2"/>
      <selection pane="bottomLeft" activeCell="A5" sqref="A5"/>
      <selection pane="bottomRight" activeCell="G18" sqref="G18"/>
    </sheetView>
  </sheetViews>
  <sheetFormatPr defaultRowHeight="14.4"/>
  <cols>
    <col min="1" max="1" width="20.77734375" customWidth="1"/>
    <col min="2" max="2" width="27.5546875" style="32" customWidth="1"/>
    <col min="3" max="3" width="40.5546875" customWidth="1"/>
    <col min="4" max="4" width="15.21875" bestFit="1" customWidth="1"/>
    <col min="5" max="5" width="14.44140625" customWidth="1"/>
    <col min="6" max="6" width="14.21875" customWidth="1"/>
    <col min="7" max="7" width="15.44140625" style="516" customWidth="1"/>
    <col min="8" max="8" width="13.21875" style="516" bestFit="1" customWidth="1"/>
    <col min="9" max="9" width="14.21875" customWidth="1"/>
    <col min="10" max="10" width="12" customWidth="1"/>
    <col min="11" max="11" width="15.21875" customWidth="1"/>
    <col min="12" max="12" width="12.77734375" customWidth="1"/>
    <col min="13" max="13" width="17.6640625" customWidth="1"/>
    <col min="14" max="14" width="15.5546875" customWidth="1"/>
  </cols>
  <sheetData>
    <row r="1" spans="1:15" ht="15" hidden="1" thickBot="1">
      <c r="E1" t="e">
        <f>+VLOOKUP(#REF!,#REF!,2)</f>
        <v>#REF!</v>
      </c>
      <c r="F1" t="e">
        <f>+VLOOKUP(#REF!,#REF!,2)</f>
        <v>#REF!</v>
      </c>
      <c r="I1" t="e">
        <f>+VLOOKUP(#REF!,#REF!,2)</f>
        <v>#REF!</v>
      </c>
    </row>
    <row r="3" spans="1:15" s="794" customFormat="1">
      <c r="A3" s="1398" t="s">
        <v>488</v>
      </c>
      <c r="B3" s="1398"/>
      <c r="C3" s="1398" t="s">
        <v>489</v>
      </c>
      <c r="D3" s="1398" t="s">
        <v>487</v>
      </c>
      <c r="E3" s="1398"/>
      <c r="F3" s="1398"/>
      <c r="G3" s="1398"/>
      <c r="H3" s="1398"/>
      <c r="I3" s="1398"/>
      <c r="J3" s="1398"/>
      <c r="K3" s="1398"/>
      <c r="L3" s="1398"/>
      <c r="M3" s="1398"/>
      <c r="N3" s="1398"/>
    </row>
    <row r="4" spans="1:15" s="795" customFormat="1" ht="30" customHeight="1">
      <c r="A4" s="1398"/>
      <c r="B4" s="1398"/>
      <c r="C4" s="1398"/>
      <c r="D4" s="793" t="str">
        <f>+'1. Mérleg'!D6</f>
        <v>2025.12.31. Terv</v>
      </c>
      <c r="E4" s="793" t="str">
        <f>+'1. Mérleg'!E6</f>
        <v>2025.12.31. Várható</v>
      </c>
      <c r="F4" s="793" t="str">
        <f>+'1. Mérleg'!F6</f>
        <v>2025.12.31. Tény</v>
      </c>
      <c r="G4" s="793" t="str">
        <f>+'1. Mérleg'!G6</f>
        <v>2026.03.31. Terv</v>
      </c>
      <c r="H4" s="793" t="str">
        <f>+'1. Mérleg'!H6</f>
        <v>2026.03.31. Tény</v>
      </c>
      <c r="I4" s="793" t="str">
        <f>+'1. Mérleg'!I6</f>
        <v>2026.06.30. Terv</v>
      </c>
      <c r="J4" s="793" t="str">
        <f>+'1. Mérleg'!J6</f>
        <v>2026.06.30. Tény</v>
      </c>
      <c r="K4" s="793" t="str">
        <f>+'1. Mérleg'!K6</f>
        <v>2026.09.30. Terv</v>
      </c>
      <c r="L4" s="793" t="str">
        <f>+'1. Mérleg'!L6</f>
        <v>2026.09.30. Tény</v>
      </c>
      <c r="M4" s="793" t="str">
        <f>+'1. Mérleg'!M6</f>
        <v>2026.12.31. Terv</v>
      </c>
      <c r="N4" s="793" t="str">
        <f>+'1. Mérleg'!N6</f>
        <v>2026.12.31. Várható</v>
      </c>
    </row>
    <row r="5" spans="1:15">
      <c r="A5" s="798" t="s">
        <v>467</v>
      </c>
      <c r="B5" s="798" t="s">
        <v>467</v>
      </c>
      <c r="C5" s="798" t="s">
        <v>468</v>
      </c>
      <c r="D5" s="796" t="str">
        <f>IF(ROUND('1. Mérleg'!D66-'1. Mérleg'!D114,3)&lt;&gt;0,'1. Mérleg'!D66-'1. Mérleg'!D114,"OK")</f>
        <v>OK</v>
      </c>
      <c r="E5" s="796" t="str">
        <f>IF(ROUND('1. Mérleg'!E66-'1. Mérleg'!E114,3)&lt;&gt;0,'1. Mérleg'!E66-'1. Mérleg'!E114,"OK")</f>
        <v>OK</v>
      </c>
      <c r="F5" s="796" t="str">
        <f>IF(ROUND('1. Mérleg'!F66-'1. Mérleg'!F114,3)&lt;&gt;0,'1. Mérleg'!F66-'1. Mérleg'!F114,"OK")</f>
        <v>OK</v>
      </c>
      <c r="G5" s="904" t="str">
        <f>IF(ROUND('1. Mérleg'!G66-'1. Mérleg'!G114,3)&lt;&gt;0,'1. Mérleg'!G66-'1. Mérleg'!G114,"OK")</f>
        <v>OK</v>
      </c>
      <c r="H5" s="796" t="str">
        <f>IF(ROUND('1. Mérleg'!H66-'1. Mérleg'!H114,3)&lt;&gt;0,'1. Mérleg'!H66-'1. Mérleg'!H114,"OK")</f>
        <v>OK</v>
      </c>
      <c r="I5" s="904" t="str">
        <f>IF(ROUND('1. Mérleg'!I66-'1. Mérleg'!I114,3)&lt;&gt;0,'1. Mérleg'!I66-'1. Mérleg'!I114,"OK")</f>
        <v>OK</v>
      </c>
      <c r="J5" s="796" t="str">
        <f>IF(ROUND('1. Mérleg'!J66-'1. Mérleg'!J114,3)&lt;&gt;0,'1. Mérleg'!J66-'1. Mérleg'!J114,"OK")</f>
        <v>OK</v>
      </c>
      <c r="K5" s="904" t="str">
        <f>IF(ROUND('1. Mérleg'!K66-'1. Mérleg'!K114,3)&lt;&gt;0,'1. Mérleg'!K66-'1. Mérleg'!K114,"OK")</f>
        <v>OK</v>
      </c>
      <c r="L5" s="796" t="str">
        <f>IF(ROUND('1. Mérleg'!L66-'1. Mérleg'!L114,3)&lt;&gt;0,'1. Mérleg'!L66-'1. Mérleg'!L114,"OK")</f>
        <v>OK</v>
      </c>
      <c r="M5" s="904" t="str">
        <f>IF(ROUND('1. Mérleg'!M66-'1. Mérleg'!M114,3)&lt;&gt;0,'1. Mérleg'!M66-'1. Mérleg'!M114,"OK")</f>
        <v>OK</v>
      </c>
      <c r="N5" s="796" t="str">
        <f>IF(ROUND('1. Mérleg'!N66-'1. Mérleg'!N114,3)&lt;&gt;0,'1. Mérleg'!N66-'1. Mérleg'!N114,"OK")</f>
        <v>OK</v>
      </c>
    </row>
    <row r="6" spans="1:15">
      <c r="A6" s="798" t="s">
        <v>467</v>
      </c>
      <c r="B6" s="798" t="s">
        <v>469</v>
      </c>
      <c r="C6" s="799" t="s">
        <v>209</v>
      </c>
      <c r="D6" s="798"/>
      <c r="E6" s="796" t="str">
        <f>IF(ROUND('1. Mérleg'!E77-'3. Céltartalék és Értékvesztés'!E27,3)&lt;&gt;0,'1. Mérleg'!E77-'3. Céltartalék és Értékvesztés'!E27,"OK")</f>
        <v>OK</v>
      </c>
      <c r="F6" s="800"/>
      <c r="G6" s="800"/>
      <c r="H6" s="800"/>
      <c r="I6" s="800"/>
      <c r="J6" s="800"/>
      <c r="K6" s="800"/>
      <c r="L6" s="800"/>
      <c r="M6" s="796" t="str">
        <f>IF(ROUND('1. Mérleg'!M77-'3. Céltartalék és Értékvesztés'!H27,3)&lt;&gt;0,'1. Mérleg'!M77-'3. Céltartalék és Értékvesztés'!H27,"OK")</f>
        <v>OK</v>
      </c>
      <c r="N6" s="801"/>
    </row>
    <row r="7" spans="1:15">
      <c r="A7" s="798" t="s">
        <v>467</v>
      </c>
      <c r="B7" s="798" t="s">
        <v>470</v>
      </c>
      <c r="C7" s="799" t="s">
        <v>490</v>
      </c>
      <c r="D7" s="796" t="str">
        <f>IF(ROUND('1. Mérleg'!D76-'2. Eredménykimutatás'!C55,3)=0,"OK",ROUND('1. Mérleg'!D76-'2. Eredménykimutatás'!C55,3))</f>
        <v>OK</v>
      </c>
      <c r="E7" s="796" t="str">
        <f>IF(ROUND('1. Mérleg'!E76-'2. Eredménykimutatás'!D55,3)=0,"OK",ROUND('1. Mérleg'!E76-'2. Eredménykimutatás'!D55,3))</f>
        <v>OK</v>
      </c>
      <c r="F7" s="796" t="str">
        <f>IF(ROUND('1. Mérleg'!F76-'2. Eredménykimutatás'!E55,3)=0,"OK",ROUND('1. Mérleg'!F76-'2. Eredménykimutatás'!E55,3))</f>
        <v>OK</v>
      </c>
      <c r="G7" s="796" t="str">
        <f>IF(ROUND('1. Mérleg'!G76-'2. Eredménykimutatás'!F55,3)=0,"OK",ROUND('1. Mérleg'!G76-'2. Eredménykimutatás'!F55,3))</f>
        <v>OK</v>
      </c>
      <c r="H7" s="796" t="str">
        <f>IF(ROUND('1. Mérleg'!H76-'2. Eredménykimutatás'!G55,3)=0,"OK",ROUND('1. Mérleg'!H76-'2. Eredménykimutatás'!G55,3))</f>
        <v>OK</v>
      </c>
      <c r="I7" s="796" t="str">
        <f>IF(ROUND('1. Mérleg'!I76-'2. Eredménykimutatás'!H55,3)=0,"OK",ROUND('1. Mérleg'!I76-'2. Eredménykimutatás'!H55,3))</f>
        <v>OK</v>
      </c>
      <c r="J7" s="796" t="str">
        <f>IF(ROUND('1. Mérleg'!J76-'2. Eredménykimutatás'!I55,3)=0,"OK",ROUND('1. Mérleg'!J76-'2. Eredménykimutatás'!I55,3))</f>
        <v>OK</v>
      </c>
      <c r="K7" s="796" t="str">
        <f>IF(ROUND('1. Mérleg'!K76-'2. Eredménykimutatás'!J55,3)=0,"OK",ROUND('1. Mérleg'!K76-'2. Eredménykimutatás'!J55,3))</f>
        <v>OK</v>
      </c>
      <c r="L7" s="796" t="str">
        <f>IF(ROUND('1. Mérleg'!L76-'2. Eredménykimutatás'!K55,3)=0,"OK",ROUND('1. Mérleg'!L76-'2. Eredménykimutatás'!K55,3))</f>
        <v>OK</v>
      </c>
      <c r="M7" s="796" t="str">
        <f>IF(ROUND('1. Mérleg'!M76-'2. Eredménykimutatás'!L55,3)=0,"OK",ROUND('1. Mérleg'!M76-'2. Eredménykimutatás'!L55,3))</f>
        <v>OK</v>
      </c>
      <c r="N7" s="796" t="str">
        <f>IF(ROUND('1. Mérleg'!N76-'2. Eredménykimutatás'!M55,3)=0,"OK",ROUND('1. Mérleg'!N76-'2. Eredménykimutatás'!M55,3))</f>
        <v>OK</v>
      </c>
    </row>
    <row r="8" spans="1:15">
      <c r="A8" s="798" t="s">
        <v>470</v>
      </c>
      <c r="B8" s="798" t="s">
        <v>471</v>
      </c>
      <c r="C8" s="799" t="s">
        <v>108</v>
      </c>
      <c r="D8" s="796" t="str">
        <f>IF(ROUND(('2. Eredménykimutatás'!C15)-('4. Egyéb bev. és ráf.'!B8),3)=0,"OK",ROUND(('2. Eredménykimutatás'!C15)-('4. Egyéb bev. és ráf.'!B8),3))</f>
        <v>OK</v>
      </c>
      <c r="E8" s="796" t="str">
        <f>IF(ROUND(('2. Eredménykimutatás'!D15)-('4. Egyéb bev. és ráf.'!C8),3)=0,"OK",ROUND(('2. Eredménykimutatás'!D15)-('4. Egyéb bev. és ráf.'!C8),3))</f>
        <v>OK</v>
      </c>
      <c r="F8" s="796" t="str">
        <f>IF(ROUND(('2. Eredménykimutatás'!E15)-('4. Egyéb bev. és ráf.'!D8),3)=0,"OK",ROUND(('2. Eredménykimutatás'!E15)-('4. Egyéb bev. és ráf.'!D8),3))</f>
        <v>OK</v>
      </c>
      <c r="G8" s="796" t="str">
        <f>IF(ROUND(('2. Eredménykimutatás'!F15)-('4. Egyéb bev. és ráf.'!E8),3)=0,"OK",ROUND(('2. Eredménykimutatás'!F15)-('4. Egyéb bev. és ráf.'!E8),3))</f>
        <v>OK</v>
      </c>
      <c r="H8" s="796" t="str">
        <f>IF(ROUND(('2. Eredménykimutatás'!G15)-('4. Egyéb bev. és ráf.'!F8),3)=0,"OK",ROUND(('2. Eredménykimutatás'!G15)-('4. Egyéb bev. és ráf.'!F8),3))</f>
        <v>OK</v>
      </c>
      <c r="I8" s="796" t="str">
        <f>IF(ROUND(('2. Eredménykimutatás'!H15)-('4. Egyéb bev. és ráf.'!G8),3)=0,"OK",ROUND(('2. Eredménykimutatás'!H15)-('4. Egyéb bev. és ráf.'!G8),3))</f>
        <v>OK</v>
      </c>
      <c r="J8" s="796" t="str">
        <f>IF(ROUND(('2. Eredménykimutatás'!I15)-('4. Egyéb bev. és ráf.'!H8),3)=0,"OK",ROUND(('2. Eredménykimutatás'!I15)-('4. Egyéb bev. és ráf.'!H8),3))</f>
        <v>OK</v>
      </c>
      <c r="K8" s="796" t="str">
        <f>IF(ROUND(('2. Eredménykimutatás'!J15)-('4. Egyéb bev. és ráf.'!I8),3)=0,"OK",ROUND(('2. Eredménykimutatás'!J15)-('4. Egyéb bev. és ráf.'!I8),3))</f>
        <v>OK</v>
      </c>
      <c r="L8" s="796" t="str">
        <f>IF(ROUND(('2. Eredménykimutatás'!K15)-('4. Egyéb bev. és ráf.'!J8),3)=0,"OK",ROUND(('2. Eredménykimutatás'!K15)-('4. Egyéb bev. és ráf.'!J8),3))</f>
        <v>OK</v>
      </c>
      <c r="M8" s="796" t="str">
        <f>IF(ROUND(('2. Eredménykimutatás'!L15)-('4. Egyéb bev. és ráf.'!K8),3)=0,"OK",ROUND(('2. Eredménykimutatás'!L15)-('4. Egyéb bev. és ráf.'!K8),3))</f>
        <v>OK</v>
      </c>
      <c r="N8" s="796" t="str">
        <f>IF(ROUND(('2. Eredménykimutatás'!M15)-('4. Egyéb bev. és ráf.'!L8),3)=0,"OK",ROUND(('2. Eredménykimutatás'!M15)-('4. Egyéb bev. és ráf.'!L8),3))</f>
        <v>OK</v>
      </c>
      <c r="O8" s="797"/>
    </row>
    <row r="9" spans="1:15">
      <c r="A9" s="798" t="s">
        <v>470</v>
      </c>
      <c r="B9" s="798" t="s">
        <v>471</v>
      </c>
      <c r="C9" s="799" t="s">
        <v>133</v>
      </c>
      <c r="D9" s="796" t="str">
        <f>IF(ROUND(('2. Eredménykimutatás'!C28)-('4. Egyéb bev. és ráf.'!B17),3)=0,"OK",ROUND(('2. Eredménykimutatás'!C28)-('4. Egyéb bev. és ráf.'!B17),3))</f>
        <v>OK</v>
      </c>
      <c r="E9" s="796" t="str">
        <f>IF(ROUND(('2. Eredménykimutatás'!D28)-('4. Egyéb bev. és ráf.'!C17),3)=0,"OK",ROUND(('2. Eredménykimutatás'!D28)-('4. Egyéb bev. és ráf.'!C17),3))</f>
        <v>OK</v>
      </c>
      <c r="F9" s="796" t="str">
        <f>IF(ROUND(('2. Eredménykimutatás'!E28)-('4. Egyéb bev. és ráf.'!D17),3)=0,"OK",ROUND(('2. Eredménykimutatás'!E28)-('4. Egyéb bev. és ráf.'!D17),3))</f>
        <v>OK</v>
      </c>
      <c r="G9" s="796" t="str">
        <f>IF(ROUND(('2. Eredménykimutatás'!F28)-('4. Egyéb bev. és ráf.'!E17),3)=0,"OK",ROUND(('2. Eredménykimutatás'!F28)-('4. Egyéb bev. és ráf.'!E17),3))</f>
        <v>OK</v>
      </c>
      <c r="H9" s="796" t="str">
        <f>IF(ROUND(('2. Eredménykimutatás'!G28)-('4. Egyéb bev. és ráf.'!F17),3)=0,"OK",ROUND(('2. Eredménykimutatás'!G28)-('4. Egyéb bev. és ráf.'!F17),3))</f>
        <v>OK</v>
      </c>
      <c r="I9" s="796" t="str">
        <f>IF(ROUND(('2. Eredménykimutatás'!H28)-('4. Egyéb bev. és ráf.'!G17),3)=0,"OK",ROUND(('2. Eredménykimutatás'!H28)-('4. Egyéb bev. és ráf.'!G17),3))</f>
        <v>OK</v>
      </c>
      <c r="J9" s="796" t="str">
        <f>IF(ROUND(('2. Eredménykimutatás'!I28)-('4. Egyéb bev. és ráf.'!H17),3)=0,"OK",ROUND(('2. Eredménykimutatás'!I28)-('4. Egyéb bev. és ráf.'!H17),3))</f>
        <v>OK</v>
      </c>
      <c r="K9" s="796" t="str">
        <f>IF(ROUND(('2. Eredménykimutatás'!J28)-('4. Egyéb bev. és ráf.'!I17),3)=0,"OK",ROUND(('2. Eredménykimutatás'!J28)-('4. Egyéb bev. és ráf.'!I17),3))</f>
        <v>OK</v>
      </c>
      <c r="L9" s="796" t="str">
        <f>IF(ROUND(('2. Eredménykimutatás'!K28)-('4. Egyéb bev. és ráf.'!J17),3)=0,"OK",ROUND(('2. Eredménykimutatás'!K28)-('4. Egyéb bev. és ráf.'!J17),3))</f>
        <v>OK</v>
      </c>
      <c r="M9" s="796" t="str">
        <f>IF(ROUND(('2. Eredménykimutatás'!L28)-('4. Egyéb bev. és ráf.'!K17),3)=0,"OK",ROUND(('2. Eredménykimutatás'!L28)-('4. Egyéb bev. és ráf.'!K17),3))</f>
        <v>OK</v>
      </c>
      <c r="N9" s="796" t="str">
        <f>IF(ROUND(('2. Eredménykimutatás'!M28)-('4. Egyéb bev. és ráf.'!L17),3)=0,"OK",ROUND(('2. Eredménykimutatás'!M28)-('4. Egyéb bev. és ráf.'!L17),3))</f>
        <v>OK</v>
      </c>
      <c r="O9" s="797"/>
    </row>
    <row r="10" spans="1:15">
      <c r="A10" s="798" t="s">
        <v>470</v>
      </c>
      <c r="B10" s="798" t="s">
        <v>472</v>
      </c>
      <c r="C10" s="799" t="s">
        <v>403</v>
      </c>
      <c r="D10" s="796" t="str">
        <f>IF(ROUND(('2. Eredménykimutatás'!C22)-('5. Működési költség'!B8),3)=0,"OK",ROUND(('2. Eredménykimutatás'!C22)-('5. Működési költség'!B8),3))</f>
        <v>OK</v>
      </c>
      <c r="E10" s="796" t="str">
        <f>IF(ROUND(('2. Eredménykimutatás'!D22)-('5. Működési költség'!C8),3)=0,"OK",ROUND(('2. Eredménykimutatás'!D22)-('5. Működési költség'!C8),3))</f>
        <v>OK</v>
      </c>
      <c r="F10" s="796" t="str">
        <f>IF(ROUND(('2. Eredménykimutatás'!E22)-('5. Működési költség'!D8),3)=0,"OK",ROUND(('2. Eredménykimutatás'!E22)-('5. Működési költség'!D8),3))</f>
        <v>OK</v>
      </c>
      <c r="G10" s="796" t="str">
        <f>IF(ROUND(('2. Eredménykimutatás'!F22)-('5. Működési költség'!E8),3)=0,"OK",ROUND(('2. Eredménykimutatás'!F22)-('5. Működési költség'!E8),3))</f>
        <v>OK</v>
      </c>
      <c r="H10" s="796" t="str">
        <f>IF(ROUND(('2. Eredménykimutatás'!G22)-('5. Működési költség'!F8),3)=0,"OK",ROUND(('2. Eredménykimutatás'!G22)-('5. Működési költség'!F8),3))</f>
        <v>OK</v>
      </c>
      <c r="I10" s="796" t="str">
        <f>IF(ROUND(('2. Eredménykimutatás'!H22)-('5. Működési költség'!G8),3)=0,"OK",ROUND(('2. Eredménykimutatás'!H22)-('5. Működési költség'!G8),3))</f>
        <v>OK</v>
      </c>
      <c r="J10" s="796" t="str">
        <f>IF(ROUND(('2. Eredménykimutatás'!I22)-('5. Működési költség'!H8),3)=0,"OK",ROUND(('2. Eredménykimutatás'!I22)-('5. Működési költség'!H8),3))</f>
        <v>OK</v>
      </c>
      <c r="K10" s="796" t="str">
        <f>IF(ROUND(('2. Eredménykimutatás'!J22)-('5. Működési költség'!I8),3)=0,"OK",ROUND(('2. Eredménykimutatás'!J22)-('5. Működési költség'!I8),3))</f>
        <v>OK</v>
      </c>
      <c r="L10" s="796" t="str">
        <f>IF(ROUND(('2. Eredménykimutatás'!K22)-('5. Működési költség'!J8),3)=0,"OK",ROUND(('2. Eredménykimutatás'!K22)-('5. Működési költség'!J8),3))</f>
        <v>OK</v>
      </c>
      <c r="M10" s="796" t="str">
        <f>IF(ROUND(('2. Eredménykimutatás'!L22)-('5. Működési költség'!K8),3)=0,"OK",ROUND(('2. Eredménykimutatás'!L22)-('5. Működési költség'!K8),3))</f>
        <v>OK</v>
      </c>
      <c r="N10" s="796" t="str">
        <f>IF(ROUND(('2. Eredménykimutatás'!M22)-('5. Működési költség'!L8),3)=0,"OK",ROUND(('2. Eredménykimutatás'!M22)-('5. Működési költség'!L8),3))</f>
        <v>OK</v>
      </c>
      <c r="O10" s="797"/>
    </row>
    <row r="11" spans="1:15">
      <c r="A11" s="798" t="s">
        <v>470</v>
      </c>
      <c r="B11" s="798" t="s">
        <v>472</v>
      </c>
      <c r="C11" s="799" t="s">
        <v>473</v>
      </c>
      <c r="D11" s="796" t="str">
        <f>IF(ROUND(('2. Eredménykimutatás'!C26)-('5. Működési költség'!B33),3)=0,"OK",ROUND(('2. Eredménykimutatás'!C26)-('5. Működési költség'!B33),3))</f>
        <v>OK</v>
      </c>
      <c r="E11" s="796" t="str">
        <f>IF(ROUND(('2. Eredménykimutatás'!D26)-('5. Működési költség'!C33),3)=0,"OK",ROUND(('2. Eredménykimutatás'!D26)-('5. Működési költség'!C33),3))</f>
        <v>OK</v>
      </c>
      <c r="F11" s="796" t="str">
        <f>IF(ROUND(('2. Eredménykimutatás'!E26)-('5. Működési költség'!D33),3)=0,"OK",ROUND(('2. Eredménykimutatás'!E26)-('5. Működési költség'!D33),3))</f>
        <v>OK</v>
      </c>
      <c r="G11" s="796" t="str">
        <f>IF(ROUND(('2. Eredménykimutatás'!F26)-('5. Működési költség'!E33),3)=0,"OK",ROUND(('2. Eredménykimutatás'!F26)-('5. Működési költség'!E33),3))</f>
        <v>OK</v>
      </c>
      <c r="H11" s="796" t="str">
        <f>IF(ROUND(('2. Eredménykimutatás'!G26)-('5. Működési költség'!F33),3)=0,"OK",ROUND(('2. Eredménykimutatás'!G26)-('5. Működési költség'!F33),3))</f>
        <v>OK</v>
      </c>
      <c r="I11" s="796" t="str">
        <f>IF(ROUND(('2. Eredménykimutatás'!H26)-('5. Működési költség'!G33),3)=0,"OK",ROUND(('2. Eredménykimutatás'!H26)-('5. Működési költség'!G33),3))</f>
        <v>OK</v>
      </c>
      <c r="J11" s="796" t="str">
        <f>IF(ROUND(('2. Eredménykimutatás'!I26)-('5. Működési költség'!H33),3)=0,"OK",ROUND(('2. Eredménykimutatás'!I26)-('5. Működési költség'!H33),3))</f>
        <v>OK</v>
      </c>
      <c r="K11" s="796" t="str">
        <f>IF(ROUND(('2. Eredménykimutatás'!J26)-('5. Működési költség'!I33),3)=0,"OK",ROUND(('2. Eredménykimutatás'!J26)-('5. Működési költség'!I33),3))</f>
        <v>OK</v>
      </c>
      <c r="L11" s="796" t="str">
        <f>IF(ROUND(('2. Eredménykimutatás'!K26)-('5. Működési költség'!J33),3)=0,"OK",ROUND(('2. Eredménykimutatás'!K26)-('5. Működési költség'!J33),3))</f>
        <v>OK</v>
      </c>
      <c r="M11" s="796" t="str">
        <f>IF(ROUND(('2. Eredménykimutatás'!L26)-('5. Működési költség'!K33),3)=0,"OK",ROUND(('2. Eredménykimutatás'!L26)-('5. Működési költség'!K33),3))</f>
        <v>OK</v>
      </c>
      <c r="N11" s="796" t="str">
        <f>IF(ROUND(('2. Eredménykimutatás'!M26)-('5. Működési költség'!L33),3)=0,"OK",ROUND(('2. Eredménykimutatás'!M26)-('5. Működési költség'!L33),3))</f>
        <v>OK</v>
      </c>
      <c r="O11" s="797"/>
    </row>
    <row r="12" spans="1:15">
      <c r="A12" s="798" t="s">
        <v>470</v>
      </c>
      <c r="B12" s="798" t="s">
        <v>472</v>
      </c>
      <c r="C12" s="799" t="s">
        <v>131</v>
      </c>
      <c r="D12" s="796" t="str">
        <f>IF(ROUND(('2. Eredménykimutatás'!C27)-('5. Működési költség'!B59),3)=0,"OK",ROUND(('2. Eredménykimutatás'!C27)-('5. Működési költség'!B59),3))</f>
        <v>OK</v>
      </c>
      <c r="E12" s="796" t="str">
        <f>IF(ROUND(('2. Eredménykimutatás'!D27)-('5. Működési költség'!C59),3)=0,"OK",ROUND(('2. Eredménykimutatás'!D27)-('5. Működési költség'!C59),3))</f>
        <v>OK</v>
      </c>
      <c r="F12" s="796" t="str">
        <f>IF(ROUND(('2. Eredménykimutatás'!E27)-('5. Működési költség'!D59),3)=0,"OK",ROUND(('2. Eredménykimutatás'!E27)-('5. Működési költség'!D59),3))</f>
        <v>OK</v>
      </c>
      <c r="G12" s="796" t="str">
        <f>IF(ROUND(('2. Eredménykimutatás'!F27)-('5. Működési költség'!E59),3)=0,"OK",ROUND(('2. Eredménykimutatás'!F27)-('5. Működési költség'!E59),3))</f>
        <v>OK</v>
      </c>
      <c r="H12" s="796" t="str">
        <f>IF(ROUND(('2. Eredménykimutatás'!G27)-('5. Működési költség'!F59),3)=0,"OK",ROUND(('2. Eredménykimutatás'!G27)-('5. Működési költség'!F59),3))</f>
        <v>OK</v>
      </c>
      <c r="I12" s="796" t="str">
        <f>IF(ROUND(('2. Eredménykimutatás'!H27)-('5. Működési költség'!G59),3)=0,"OK",ROUND(('2. Eredménykimutatás'!H27)-('5. Működési költség'!G59),3))</f>
        <v>OK</v>
      </c>
      <c r="J12" s="796" t="str">
        <f>IF(ROUND(('2. Eredménykimutatás'!I27)-('5. Működési költség'!H59),3)=0,"OK",ROUND(('2. Eredménykimutatás'!I27)-('5. Működési költség'!H59),3))</f>
        <v>OK</v>
      </c>
      <c r="K12" s="796" t="str">
        <f>IF(ROUND(('2. Eredménykimutatás'!J27)-('5. Működési költség'!I59),3)=0,"OK",ROUND(('2. Eredménykimutatás'!J27)-('5. Működési költség'!I59),3))</f>
        <v>OK</v>
      </c>
      <c r="L12" s="796" t="str">
        <f>IF(ROUND(('2. Eredménykimutatás'!K27)-('5. Működési költség'!J59),3)=0,"OK",ROUND(('2. Eredménykimutatás'!K27)-('5. Működési költség'!J59),3))</f>
        <v>OK</v>
      </c>
      <c r="M12" s="796" t="str">
        <f>IF(ROUND(('2. Eredménykimutatás'!L27)-('5. Működési költség'!K59),3)=0,"OK",ROUND(('2. Eredménykimutatás'!L27)-('5. Működési költség'!K59),3))</f>
        <v>OK</v>
      </c>
      <c r="N12" s="796" t="str">
        <f>IF(ROUND(('2. Eredménykimutatás'!M27)-('5. Működési költség'!L59),3)=0,"OK",ROUND(('2. Eredménykimutatás'!M27)-('5. Működési költség'!L59),3))</f>
        <v>OK</v>
      </c>
      <c r="O12" s="797"/>
    </row>
    <row r="13" spans="1:15">
      <c r="A13" s="798" t="s">
        <v>470</v>
      </c>
      <c r="B13" s="798" t="s">
        <v>474</v>
      </c>
      <c r="C13" s="799" t="s">
        <v>123</v>
      </c>
      <c r="D13" s="796" t="str">
        <f>IF(ROUND(('2. Eredménykimutatás'!C23)-('6. Humán'!C55),3)=0,"OK",ROUND(('2. Eredménykimutatás'!C23)-('6. Humán'!C55),3))</f>
        <v>OK</v>
      </c>
      <c r="E13" s="796" t="str">
        <f>IF(ROUND(('2. Eredménykimutatás'!D23)-('6. Humán'!D55),3)=0,"OK",ROUND(('2. Eredménykimutatás'!D23)-('6. Humán'!D55),3))</f>
        <v>OK</v>
      </c>
      <c r="F13" s="796" t="str">
        <f>IF(ROUND(('2. Eredménykimutatás'!E23)-('6. Humán'!E55),3)=0,"OK",ROUND(('2. Eredménykimutatás'!E23)-('6. Humán'!E55),3))</f>
        <v>OK</v>
      </c>
      <c r="G13" s="796" t="str">
        <f>IF(ROUND(('2. Eredménykimutatás'!F23)-('6. Humán'!F55),3)=0,"OK",ROUND(('2. Eredménykimutatás'!F23)-('6. Humán'!F55),3))</f>
        <v>OK</v>
      </c>
      <c r="H13" s="796" t="str">
        <f>IF(ROUND(('2. Eredménykimutatás'!G23)-('6. Humán'!G55),3)=0,"OK",ROUND(('2. Eredménykimutatás'!G23)-('6. Humán'!G55),3))</f>
        <v>OK</v>
      </c>
      <c r="I13" s="796" t="str">
        <f>IF(ROUND(('2. Eredménykimutatás'!H23)-('6. Humán'!H55),3)=0,"OK",ROUND(('2. Eredménykimutatás'!H23)-('6. Humán'!H55),3))</f>
        <v>OK</v>
      </c>
      <c r="J13" s="796" t="str">
        <f>IF(ROUND(('2. Eredménykimutatás'!I23)-('6. Humán'!I55),3)=0,"OK",ROUND(('2. Eredménykimutatás'!I23)-('6. Humán'!I55),3))</f>
        <v>OK</v>
      </c>
      <c r="K13" s="796" t="str">
        <f>IF(ROUND(('2. Eredménykimutatás'!J23)-('6. Humán'!J55),3)=0,"OK",ROUND(('2. Eredménykimutatás'!J23)-('6. Humán'!J55),3))</f>
        <v>OK</v>
      </c>
      <c r="L13" s="796" t="str">
        <f>IF(ROUND(('2. Eredménykimutatás'!K23)-('6. Humán'!K55),3)=0,"OK",ROUND(('2. Eredménykimutatás'!K23)-('6. Humán'!K55),3))</f>
        <v>OK</v>
      </c>
      <c r="M13" s="796" t="str">
        <f>IF(ROUND(('2. Eredménykimutatás'!L23)-('6. Humán'!L55),3)=0,"OK",ROUND(('2. Eredménykimutatás'!L23)-('6. Humán'!L55),3))</f>
        <v>OK</v>
      </c>
      <c r="N13" s="796" t="str">
        <f>IF(ROUND(('2. Eredménykimutatás'!M23)-('6. Humán'!M55),3)=0,"OK",ROUND(('2. Eredménykimutatás'!M23)-('6. Humán'!M55),3))</f>
        <v>OK</v>
      </c>
      <c r="O13" s="797"/>
    </row>
    <row r="14" spans="1:15">
      <c r="A14" s="798" t="s">
        <v>470</v>
      </c>
      <c r="B14" s="798" t="s">
        <v>475</v>
      </c>
      <c r="C14" s="799" t="s">
        <v>403</v>
      </c>
      <c r="D14" s="796" t="str">
        <f>IF(ROUND(('2. Eredménykimutatás'!C22)-('Terv 3. Anyagjellegű részletes'!B5),3)=0,"OK",ROUND(('2. Eredménykimutatás'!C22)-('Terv 3. Anyagjellegű részletes'!B5),3))</f>
        <v>OK</v>
      </c>
      <c r="E14" s="796" t="str">
        <f>IF(ROUND(('2. Eredménykimutatás'!D22)-('Terv 3. Anyagjellegű részletes'!C5),3)=0,"OK",ROUND(('2. Eredménykimutatás'!D22)-('Terv 3. Anyagjellegű részletes'!D5),3))</f>
        <v>OK</v>
      </c>
      <c r="F14" s="801"/>
      <c r="G14" s="802"/>
      <c r="H14" s="802"/>
      <c r="I14" s="801"/>
      <c r="J14" s="801"/>
      <c r="K14" s="801"/>
      <c r="L14" s="801"/>
      <c r="M14" s="796" t="str">
        <f>IF(ROUND(('2. Eredménykimutatás'!L22)-('Terv 3. Anyagjellegű részletes'!D5),3)=0,"OK",ROUND(('2. Eredménykimutatás'!L22)-('Terv 3. Anyagjellegű részletes'!D5),3))</f>
        <v>OK</v>
      </c>
      <c r="N14" s="801"/>
    </row>
    <row r="15" spans="1:15">
      <c r="A15" s="798" t="s">
        <v>470</v>
      </c>
      <c r="B15" s="798" t="s">
        <v>476</v>
      </c>
      <c r="C15" s="799" t="s">
        <v>123</v>
      </c>
      <c r="D15" s="796" t="str">
        <f>IF(ROUND(('2. Eredménykimutatás'!C23)-('Terv 4. Humán'!E5+'Terv 4. Humán'!E4),3)=0,"OK",ROUND(('2. Eredménykimutatás'!C23)-('Terv 4. Humán'!E5+'Terv 4. Humán'!E4),3))</f>
        <v>OK</v>
      </c>
      <c r="E15" s="796" t="str">
        <f>IF(ROUND(('2. Eredménykimutatás'!D23)-('Terv 4. Humán'!E8+'Terv 4. Humán'!E9),3)=0,"OK",ROUND(('2. Eredménykimutatás'!D23)-('Terv 4. Humán'!E8+'Terv 4. Humán'!E9),3))</f>
        <v>OK</v>
      </c>
      <c r="F15" s="801"/>
      <c r="G15" s="802"/>
      <c r="H15" s="802"/>
      <c r="I15" s="801"/>
      <c r="J15" s="801"/>
      <c r="K15" s="801"/>
      <c r="L15" s="801"/>
      <c r="M15" s="796" t="str">
        <f>IF(ROUND(('2. Eredménykimutatás'!L23)-('Terv 4. Humán'!E54),3)=0,"OK",ROUND(('2. Eredménykimutatás'!L23)-('Terv 4. Humán'!E54),3))</f>
        <v>OK</v>
      </c>
      <c r="N15" s="801"/>
      <c r="O15" s="797"/>
    </row>
    <row r="16" spans="1:15">
      <c r="A16" s="798" t="s">
        <v>470</v>
      </c>
      <c r="B16" s="798" t="s">
        <v>476</v>
      </c>
      <c r="C16" s="799" t="s">
        <v>481</v>
      </c>
      <c r="D16" s="796" t="str">
        <f>IF(ROUND(('2. Eredménykimutatás'!C24)-('Terv 4. Humán'!G4+'Terv 4. Humán'!G5),3)=0,"OK",ROUND(('2. Eredménykimutatás'!C24)-('Terv 4. Humán'!G4+'Terv 4. Humán'!G5),3))</f>
        <v>OK</v>
      </c>
      <c r="E16" s="796" t="str">
        <f>IF(ROUND(('2. Eredménykimutatás'!D24)-('Terv 4. Humán'!G9+'Terv 4. Humán'!G8),3)=0,"OK",ROUND(('2. Eredménykimutatás'!D24)-('Terv 4. Humán'!G9+'Terv 4. Humán'!G8),3))</f>
        <v>OK</v>
      </c>
      <c r="F16" s="801"/>
      <c r="G16" s="802"/>
      <c r="H16" s="802"/>
      <c r="I16" s="801"/>
      <c r="J16" s="801"/>
      <c r="K16" s="801"/>
      <c r="L16" s="801"/>
      <c r="M16" s="796" t="str">
        <f>IF(ROUND(('2. Eredménykimutatás'!L24)-('Terv 4. Humán'!G54),3)=0,"OK",ROUND(('2. Eredménykimutatás'!L24)-('Terv 4. Humán'!G54),3))</f>
        <v>OK</v>
      </c>
      <c r="N16" s="801"/>
      <c r="O16" s="797"/>
    </row>
    <row r="17" spans="1:15">
      <c r="A17" s="798" t="s">
        <v>470</v>
      </c>
      <c r="B17" s="798" t="s">
        <v>476</v>
      </c>
      <c r="C17" s="799" t="s">
        <v>482</v>
      </c>
      <c r="D17" s="796" t="str">
        <f>IF(ROUND(('2. Eredménykimutatás'!C25)-('Terv 4. Humán'!I4+'Terv 4. Humán'!I5),3)=0,"OK",ROUND(('2. Eredménykimutatás'!C25)-('Terv 4. Humán'!I4+'Terv 4. Humán'!I5),3))</f>
        <v>OK</v>
      </c>
      <c r="E17" s="796" t="str">
        <f>IF(ROUND(('2. Eredménykimutatás'!D25)-('Terv 4. Humán'!I8+'Terv 4. Humán'!I9),3)=0,"OK",ROUND(('2. Eredménykimutatás'!D25)-('Terv 4. Humán'!I8+'Terv 4. Humán'!I9),3))</f>
        <v>OK</v>
      </c>
      <c r="F17" s="801"/>
      <c r="G17" s="802"/>
      <c r="H17" s="802"/>
      <c r="I17" s="801"/>
      <c r="J17" s="801"/>
      <c r="K17" s="801"/>
      <c r="L17" s="801"/>
      <c r="M17" s="796" t="str">
        <f>IF(ROUND(('2. Eredménykimutatás'!L25)-('Terv 4. Humán'!I54),3)=0,"OK",ROUND(('2. Eredménykimutatás'!L25)-('Terv 4. Humán'!I54),3))</f>
        <v>OK</v>
      </c>
      <c r="N17" s="801"/>
      <c r="O17" s="797"/>
    </row>
    <row r="18" spans="1:15">
      <c r="A18" s="798" t="s">
        <v>470</v>
      </c>
      <c r="B18" s="798" t="s">
        <v>476</v>
      </c>
      <c r="C18" s="799" t="s">
        <v>473</v>
      </c>
      <c r="D18" s="796" t="str">
        <f>IF(ROUND(('2. Eredménykimutatás'!C26)-('Terv 4. Humán'!K5+'Terv 4. Humán'!K4),3)=0,"OK",ROUND(('2. Eredménykimutatás'!C26)-('Terv 4. Humán'!K5+'Terv 4. Humán'!K4),3))</f>
        <v>OK</v>
      </c>
      <c r="E18" s="796" t="str">
        <f>IF(ROUND(('2. Eredménykimutatás'!D26)-('Terv 4. Humán'!K9+'Terv 4. Humán'!K8),3)=0,"OK",ROUND(('2. Eredménykimutatás'!D26)-('Terv 4. Humán'!K9+'Terv 4. Humán'!K8),3))</f>
        <v>OK</v>
      </c>
      <c r="F18" s="801"/>
      <c r="G18" s="802"/>
      <c r="H18" s="802"/>
      <c r="I18" s="801"/>
      <c r="J18" s="801"/>
      <c r="K18" s="801"/>
      <c r="L18" s="801"/>
      <c r="M18" s="796" t="str">
        <f>IF(ROUND(('2. Eredménykimutatás'!L26)-('Terv 4. Humán'!K54),3)=0,"OK",ROUND(('2. Eredménykimutatás'!L26)-('Terv 4. Humán'!K54),3))</f>
        <v>OK</v>
      </c>
      <c r="N18" s="801"/>
      <c r="O18" s="797"/>
    </row>
    <row r="19" spans="1:15">
      <c r="A19" s="798" t="s">
        <v>474</v>
      </c>
      <c r="B19" s="798" t="s">
        <v>476</v>
      </c>
      <c r="C19" s="799" t="s">
        <v>483</v>
      </c>
      <c r="D19" s="796" t="str">
        <f>IF(ROUND(('6. Humán'!C14)-('Terv 4. Humán'!C5),3)=0,"OK",ROUND(('6. Humán'!C14)-('Terv 4. Humán'!C5),3))</f>
        <v>OK</v>
      </c>
      <c r="E19" s="796" t="str">
        <f>IF(ROUND(('6. Humán'!D14)-('Terv 4. Humán'!C9),3)=0,"OK",ROUND(('6. Humán'!D14)-('Terv 4. Humán'!C9),3))</f>
        <v>OK</v>
      </c>
      <c r="F19" s="801"/>
      <c r="G19" s="802"/>
      <c r="H19" s="802"/>
      <c r="I19" s="801"/>
      <c r="J19" s="801"/>
      <c r="K19" s="801"/>
      <c r="L19" s="801"/>
      <c r="M19" s="961" t="str">
        <f>IF(ROUND(('6. Humán'!L14)-('Terv 4. Humán'!C52),3)=0,"OK",ROUND(('6. Humán'!L14)-('Terv 4. Humán'!C52),3))</f>
        <v>OK</v>
      </c>
      <c r="N19" s="801"/>
      <c r="O19" s="797"/>
    </row>
    <row r="20" spans="1:15">
      <c r="A20" s="798" t="s">
        <v>484</v>
      </c>
      <c r="B20" s="798" t="s">
        <v>484</v>
      </c>
      <c r="C20" s="798"/>
      <c r="D20" s="801"/>
      <c r="E20" s="801"/>
      <c r="F20" s="801"/>
      <c r="G20" s="801"/>
      <c r="H20" s="801"/>
      <c r="I20" s="801"/>
      <c r="J20" s="801"/>
      <c r="K20" s="801"/>
      <c r="L20" s="801"/>
      <c r="M20" s="801"/>
      <c r="N20" s="801"/>
    </row>
    <row r="21" spans="1:15">
      <c r="A21" s="798" t="s">
        <v>484</v>
      </c>
      <c r="B21" s="798" t="s">
        <v>484</v>
      </c>
      <c r="C21" s="798"/>
      <c r="D21" s="801"/>
      <c r="E21" s="801"/>
      <c r="F21" s="801"/>
      <c r="G21" s="801"/>
      <c r="H21" s="801"/>
      <c r="I21" s="801"/>
      <c r="J21" s="801"/>
      <c r="K21" s="801"/>
      <c r="L21" s="801"/>
      <c r="M21" s="801"/>
      <c r="N21" s="801"/>
    </row>
    <row r="22" spans="1:15">
      <c r="A22" s="798" t="s">
        <v>484</v>
      </c>
      <c r="B22" s="798" t="s">
        <v>484</v>
      </c>
      <c r="C22" s="798"/>
      <c r="D22" s="801"/>
      <c r="E22" s="801"/>
      <c r="F22" s="801"/>
      <c r="G22" s="801"/>
      <c r="H22" s="801"/>
      <c r="I22" s="801"/>
      <c r="J22" s="801"/>
      <c r="K22" s="801"/>
      <c r="L22" s="801"/>
      <c r="M22" s="801"/>
      <c r="N22" s="801"/>
    </row>
    <row r="23" spans="1:15">
      <c r="A23" s="169"/>
      <c r="B23" s="169"/>
      <c r="C23" s="169"/>
      <c r="G23"/>
      <c r="H23"/>
    </row>
    <row r="24" spans="1:15">
      <c r="B24"/>
      <c r="G24"/>
      <c r="H24"/>
    </row>
    <row r="25" spans="1:15">
      <c r="B25"/>
    </row>
    <row r="26" spans="1:15">
      <c r="B26"/>
    </row>
    <row r="27" spans="1:15">
      <c r="B27"/>
    </row>
    <row r="28" spans="1:15">
      <c r="B28"/>
    </row>
    <row r="29" spans="1:15">
      <c r="B29"/>
    </row>
    <row r="30" spans="1:15">
      <c r="B30"/>
    </row>
    <row r="31" spans="1:15">
      <c r="B31" s="441"/>
    </row>
    <row r="32" spans="1:15">
      <c r="B32" s="441"/>
    </row>
    <row r="33" spans="2:2">
      <c r="B33" s="441"/>
    </row>
    <row r="34" spans="2:2">
      <c r="B34" s="441"/>
    </row>
    <row r="35" spans="2:2">
      <c r="B35" s="441"/>
    </row>
    <row r="36" spans="2:2">
      <c r="B36" s="441"/>
    </row>
    <row r="37" spans="2:2">
      <c r="B37" s="441"/>
    </row>
    <row r="38" spans="2:2">
      <c r="B38" s="441"/>
    </row>
    <row r="39" spans="2:2">
      <c r="B39" s="441"/>
    </row>
    <row r="40" spans="2:2">
      <c r="B40" s="441"/>
    </row>
    <row r="41" spans="2:2">
      <c r="B41" s="441"/>
    </row>
    <row r="42" spans="2:2">
      <c r="B42" s="441"/>
    </row>
    <row r="43" spans="2:2">
      <c r="B43" s="441"/>
    </row>
    <row r="44" spans="2:2">
      <c r="B44" s="441"/>
    </row>
    <row r="45" spans="2:2">
      <c r="B45" s="441"/>
    </row>
    <row r="46" spans="2:2">
      <c r="B46" s="441"/>
    </row>
    <row r="47" spans="2:2">
      <c r="B47" s="441"/>
    </row>
    <row r="48" spans="2:2">
      <c r="B48" s="441"/>
    </row>
    <row r="49" spans="2:2">
      <c r="B49" s="441"/>
    </row>
    <row r="50" spans="2:2">
      <c r="B50" s="441"/>
    </row>
  </sheetData>
  <sheetProtection formatColumns="0" formatRows="0"/>
  <mergeCells count="3">
    <mergeCell ref="D3:N3"/>
    <mergeCell ref="A3:B4"/>
    <mergeCell ref="C3:C4"/>
  </mergeCells>
  <conditionalFormatting sqref="D5:N5 E6 D14:E19 M14:M19">
    <cfRule type="cellIs" dxfId="8" priority="7" stopIfTrue="1" operator="notEqual">
      <formula>"OK"</formula>
    </cfRule>
  </conditionalFormatting>
  <conditionalFormatting sqref="D7:N13">
    <cfRule type="cellIs" dxfId="7" priority="1" stopIfTrue="1" operator="notEqual">
      <formula>"OK"</formula>
    </cfRule>
  </conditionalFormatting>
  <conditionalFormatting sqref="M6">
    <cfRule type="cellIs" dxfId="6" priority="2" stopIfTrue="1" operator="notEqual">
      <formula>"OK"</formula>
    </cfRule>
  </conditionalFormatting>
  <pageMargins left="0.7" right="0.7" top="0.75" bottom="0.75" header="0.3" footer="0.3"/>
  <pageSetup paperSize="9"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G7"/>
  <sheetViews>
    <sheetView workbookViewId="0">
      <selection activeCell="C14" sqref="C14"/>
    </sheetView>
  </sheetViews>
  <sheetFormatPr defaultRowHeight="14.4"/>
  <cols>
    <col min="1" max="1" width="28.77734375" bestFit="1" customWidth="1"/>
    <col min="2" max="2" width="10.21875" bestFit="1" customWidth="1"/>
    <col min="7" max="7" width="10.21875" bestFit="1" customWidth="1"/>
  </cols>
  <sheetData>
    <row r="1" spans="1:7">
      <c r="C1" s="1399" t="s">
        <v>389</v>
      </c>
      <c r="D1" s="1399"/>
      <c r="E1" s="1399" t="s">
        <v>390</v>
      </c>
      <c r="F1" s="1399"/>
    </row>
    <row r="2" spans="1:7">
      <c r="A2" t="s">
        <v>384</v>
      </c>
      <c r="B2" s="412"/>
      <c r="C2">
        <f>+COLUMN('1. Mérleg'!H6)</f>
        <v>8</v>
      </c>
      <c r="D2">
        <f>+COLUMN('1. Mérleg'!$F$6)</f>
        <v>6</v>
      </c>
      <c r="E2">
        <f>+COLUMN('2. Eredménykimutatás'!$G$9)</f>
        <v>7</v>
      </c>
      <c r="F2">
        <f>+COLUMN('2. Eredménykimutatás'!$F$9)</f>
        <v>6</v>
      </c>
      <c r="G2" s="412">
        <v>46112</v>
      </c>
    </row>
    <row r="3" spans="1:7">
      <c r="A3" t="s">
        <v>385</v>
      </c>
      <c r="B3" s="412"/>
      <c r="C3">
        <f>+COLUMN('1. Mérleg'!J6)</f>
        <v>10</v>
      </c>
      <c r="D3">
        <f>+COLUMN('1. Mérleg'!$F$6)</f>
        <v>6</v>
      </c>
      <c r="E3">
        <f>+COLUMN('2. Eredménykimutatás'!$I$9)</f>
        <v>9</v>
      </c>
      <c r="F3">
        <f>+COLUMN('2. Eredménykimutatás'!$H$9)</f>
        <v>8</v>
      </c>
      <c r="G3" s="412">
        <v>46203</v>
      </c>
    </row>
    <row r="4" spans="1:7">
      <c r="A4" t="s">
        <v>386</v>
      </c>
      <c r="B4" s="412"/>
      <c r="C4">
        <f>+COLUMN('1. Mérleg'!L6)</f>
        <v>12</v>
      </c>
      <c r="D4">
        <f>+COLUMN('1. Mérleg'!$F$6)</f>
        <v>6</v>
      </c>
      <c r="E4">
        <f>+COLUMN('2. Eredménykimutatás'!$K$9)</f>
        <v>11</v>
      </c>
      <c r="F4">
        <f>+COLUMN('2. Eredménykimutatás'!$J$9)</f>
        <v>10</v>
      </c>
      <c r="G4" s="412">
        <v>46295</v>
      </c>
    </row>
    <row r="5" spans="1:7">
      <c r="A5" t="s">
        <v>387</v>
      </c>
      <c r="B5" s="412"/>
      <c r="C5">
        <f>+COLUMN('1. Mérleg'!M6)</f>
        <v>13</v>
      </c>
      <c r="D5">
        <f>+COLUMN('1. Mérleg'!E6)</f>
        <v>5</v>
      </c>
      <c r="E5">
        <f>+COLUMN('2. Eredménykimutatás'!$L$7)</f>
        <v>12</v>
      </c>
      <c r="F5">
        <f>+COLUMN('2. Eredménykimutatás'!$D$7)</f>
        <v>4</v>
      </c>
      <c r="G5" s="412">
        <v>46026</v>
      </c>
    </row>
    <row r="7" spans="1:7">
      <c r="A7" s="412">
        <f ca="1">+TODAY()</f>
        <v>46097</v>
      </c>
    </row>
  </sheetData>
  <sortState xmlns:xlrd2="http://schemas.microsoft.com/office/spreadsheetml/2017/richdata2" ref="A1:B4">
    <sortCondition ref="A1"/>
  </sortState>
  <mergeCells count="2">
    <mergeCell ref="C1:D1"/>
    <mergeCell ref="E1:F1"/>
  </mergeCells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  <pageSetUpPr fitToPage="1"/>
  </sheetPr>
  <dimension ref="A1:G47"/>
  <sheetViews>
    <sheetView zoomScale="160" zoomScaleNormal="160" workbookViewId="0">
      <selection activeCell="B12" sqref="B12"/>
    </sheetView>
  </sheetViews>
  <sheetFormatPr defaultRowHeight="14.4"/>
  <cols>
    <col min="1" max="1" width="44.77734375" customWidth="1"/>
    <col min="2" max="2" width="16.21875" customWidth="1"/>
    <col min="3" max="3" width="14.5546875" customWidth="1"/>
    <col min="4" max="4" width="17" customWidth="1"/>
    <col min="5" max="5" width="16.77734375" customWidth="1"/>
  </cols>
  <sheetData>
    <row r="1" spans="1:7" ht="15" thickBot="1">
      <c r="A1" s="441"/>
      <c r="B1" s="441"/>
      <c r="C1" s="441"/>
      <c r="D1" s="441"/>
      <c r="E1" s="441"/>
      <c r="F1" s="441"/>
      <c r="G1" s="441"/>
    </row>
    <row r="2" spans="1:7" ht="15" thickBot="1">
      <c r="A2" s="534" t="s">
        <v>401</v>
      </c>
      <c r="B2" s="535" t="s">
        <v>610</v>
      </c>
      <c r="C2" s="535" t="s">
        <v>611</v>
      </c>
      <c r="D2" s="529" t="s">
        <v>402</v>
      </c>
      <c r="E2" s="441"/>
      <c r="F2" s="441"/>
      <c r="G2" s="441"/>
    </row>
    <row r="3" spans="1:7">
      <c r="A3" s="536" t="s">
        <v>100</v>
      </c>
      <c r="B3" s="537">
        <f>+'2. Eredménykimutatás'!D11</f>
        <v>740246.85499999998</v>
      </c>
      <c r="C3" s="537">
        <f>+'2. Eredménykimutatás'!L11</f>
        <v>616318.94993100001</v>
      </c>
      <c r="D3" s="547">
        <f>+IFERROR(IF(OR(C3&lt;0,B3&lt;0),IF(C3&gt;B3,"Javul",IF(B3&gt;C3,"Romlik","-")),C3/B3-1),"")</f>
        <v>-0.16741429461257218</v>
      </c>
      <c r="E3" s="441"/>
      <c r="F3" s="441"/>
      <c r="G3" s="441"/>
    </row>
    <row r="4" spans="1:7">
      <c r="A4" s="538" t="s">
        <v>108</v>
      </c>
      <c r="B4" s="539">
        <f>+'2. Eredménykimutatás'!D15</f>
        <v>993775.48600000003</v>
      </c>
      <c r="C4" s="539">
        <f>+'2. Eredménykimutatás'!L15</f>
        <v>189769.59</v>
      </c>
      <c r="D4" s="547">
        <f t="shared" ref="D4:D12" si="0">+IFERROR(IF(OR(C4&lt;0,B4&lt;0),IF(C4&gt;B4,"Javul",IF(B4&gt;C4,"Romlik","-")),C4/B4-1),"")</f>
        <v>-0.80904178793559012</v>
      </c>
      <c r="E4" s="441"/>
      <c r="F4" s="441"/>
      <c r="G4" s="441"/>
    </row>
    <row r="5" spans="1:7">
      <c r="A5" s="538" t="s">
        <v>403</v>
      </c>
      <c r="B5" s="539">
        <f>+'2. Eredménykimutatás'!D22</f>
        <v>804600.50199999998</v>
      </c>
      <c r="C5" s="539">
        <f>+'2. Eredménykimutatás'!L22</f>
        <v>873254.75871999981</v>
      </c>
      <c r="D5" s="547">
        <f t="shared" si="0"/>
        <v>8.5327136323362307E-2</v>
      </c>
      <c r="E5" s="441"/>
      <c r="F5" s="441"/>
      <c r="G5" s="441"/>
    </row>
    <row r="6" spans="1:7">
      <c r="A6" s="538" t="s">
        <v>129</v>
      </c>
      <c r="B6" s="539">
        <f>+'2. Eredménykimutatás'!D26</f>
        <v>431655.89600000001</v>
      </c>
      <c r="C6" s="539">
        <f>+'2. Eredménykimutatás'!L26</f>
        <v>559233.51500000001</v>
      </c>
      <c r="D6" s="547">
        <f t="shared" si="0"/>
        <v>0.29555398219326068</v>
      </c>
      <c r="E6" s="441"/>
      <c r="F6" s="441"/>
      <c r="G6" s="441"/>
    </row>
    <row r="7" spans="1:7">
      <c r="A7" s="538" t="s">
        <v>399</v>
      </c>
      <c r="B7" s="539">
        <f>+'2. Eredménykimutatás'!D53</f>
        <v>-21473.043999999994</v>
      </c>
      <c r="C7" s="539">
        <f>+'2. Eredménykimutatás'!L53</f>
        <v>-1424084.2257889998</v>
      </c>
      <c r="D7" s="547" t="str">
        <f t="shared" si="0"/>
        <v>Romlik</v>
      </c>
      <c r="E7" s="441"/>
      <c r="F7" s="441"/>
      <c r="G7" s="441"/>
    </row>
    <row r="8" spans="1:7">
      <c r="A8" s="538" t="s">
        <v>404</v>
      </c>
      <c r="B8" s="539">
        <f>+'2. Eredménykimutatás'!D55</f>
        <v>-58720.476999999992</v>
      </c>
      <c r="C8" s="539">
        <f>+'2. Eredménykimutatás'!L55</f>
        <v>-1477067.3267889998</v>
      </c>
      <c r="D8" s="547" t="str">
        <f t="shared" si="0"/>
        <v>Romlik</v>
      </c>
      <c r="E8" s="441"/>
      <c r="F8" s="441"/>
      <c r="G8" s="441"/>
    </row>
    <row r="9" spans="1:7">
      <c r="A9" s="538" t="s">
        <v>405</v>
      </c>
      <c r="B9" s="539">
        <f>+'1. Mérleg'!E114</f>
        <v>5975208.2589999996</v>
      </c>
      <c r="C9" s="539">
        <f>+'1. Mérleg'!M114</f>
        <v>6724015.3752110004</v>
      </c>
      <c r="D9" s="547">
        <f t="shared" si="0"/>
        <v>0.12531899872830876</v>
      </c>
      <c r="E9" s="441"/>
      <c r="F9" s="441"/>
      <c r="G9" s="441"/>
    </row>
    <row r="10" spans="1:7">
      <c r="A10" s="538" t="s">
        <v>406</v>
      </c>
      <c r="B10" s="539">
        <f>+'1. Mérleg'!E68</f>
        <v>1095057.831</v>
      </c>
      <c r="C10" s="539">
        <f>+'1. Mérleg'!M68</f>
        <v>218010.98121100012</v>
      </c>
      <c r="D10" s="547">
        <f t="shared" si="0"/>
        <v>-0.8009137279883074</v>
      </c>
      <c r="E10" s="441"/>
      <c r="F10" s="441"/>
      <c r="G10" s="441"/>
    </row>
    <row r="11" spans="1:7">
      <c r="A11" s="540" t="s">
        <v>296</v>
      </c>
      <c r="B11" s="541">
        <f>+'Terv 4. Humán'!C9</f>
        <v>52</v>
      </c>
      <c r="C11" s="541">
        <f>+'Terv 4. Humán'!C52</f>
        <v>66</v>
      </c>
      <c r="D11" s="547">
        <f t="shared" si="0"/>
        <v>0.26923076923076916</v>
      </c>
      <c r="E11" s="441"/>
      <c r="F11" s="441"/>
      <c r="G11" s="441"/>
    </row>
    <row r="12" spans="1:7" ht="15" thickBot="1">
      <c r="A12" s="542" t="s">
        <v>486</v>
      </c>
      <c r="B12" s="543">
        <f>+'8. Beruházás'!B20</f>
        <v>2190216</v>
      </c>
      <c r="C12" s="543">
        <f>+'8. Beruházás'!J20</f>
        <v>829050</v>
      </c>
      <c r="D12" s="1016">
        <f t="shared" si="0"/>
        <v>-0.62147569006892467</v>
      </c>
      <c r="E12" s="441"/>
      <c r="F12" s="441"/>
      <c r="G12" s="441"/>
    </row>
    <row r="13" spans="1:7" ht="15" thickBot="1">
      <c r="A13" s="441"/>
      <c r="B13" s="441"/>
      <c r="C13" s="441"/>
      <c r="D13" s="441"/>
      <c r="E13" s="441"/>
      <c r="F13" s="441"/>
      <c r="G13" s="441"/>
    </row>
    <row r="14" spans="1:7" ht="15" thickBot="1">
      <c r="A14" s="534" t="s">
        <v>401</v>
      </c>
      <c r="B14" s="535" t="s">
        <v>610</v>
      </c>
      <c r="C14" s="535" t="s">
        <v>611</v>
      </c>
      <c r="D14" s="528" t="s">
        <v>8</v>
      </c>
      <c r="E14" s="529" t="s">
        <v>402</v>
      </c>
      <c r="F14" s="441"/>
      <c r="G14" s="441"/>
    </row>
    <row r="15" spans="1:7">
      <c r="A15" s="544" t="s">
        <v>100</v>
      </c>
      <c r="B15" s="545">
        <f>B3</f>
        <v>740246.85499999998</v>
      </c>
      <c r="C15" s="545">
        <f>C3</f>
        <v>616318.94993100001</v>
      </c>
      <c r="D15" s="546">
        <f>C15-B15</f>
        <v>-123927.90506899997</v>
      </c>
      <c r="E15" s="1296">
        <f>+IFERROR(IF(OR(C15&lt;0,B15&lt;0),IF(C15&gt;B15,"Javul",IF(B15&gt;C15,"Romlik","-")),C15/B15-1),"")</f>
        <v>-0.16741429461257218</v>
      </c>
      <c r="F15" s="441"/>
      <c r="G15" s="441"/>
    </row>
    <row r="16" spans="1:7">
      <c r="A16" s="548" t="s">
        <v>407</v>
      </c>
      <c r="B16" s="549">
        <f>'2. Eredménykimutatás'!D14</f>
        <v>0</v>
      </c>
      <c r="C16" s="549">
        <f>'2. Eredménykimutatás'!L14</f>
        <v>0</v>
      </c>
      <c r="D16" s="549">
        <f t="shared" ref="D16:D27" si="1">C16-B16</f>
        <v>0</v>
      </c>
      <c r="E16" s="1296" t="str">
        <f t="shared" ref="E16:E46" si="2">+IFERROR(IF(OR(C16&lt;0,B16&lt;0),IF(C16&gt;B16,"Javul",IF(B16&gt;C16,"Romlik","-")),C16/B16-1),"")</f>
        <v/>
      </c>
      <c r="F16" s="441"/>
      <c r="G16" s="441"/>
    </row>
    <row r="17" spans="1:7">
      <c r="A17" s="548" t="s">
        <v>108</v>
      </c>
      <c r="B17" s="549">
        <f>B4</f>
        <v>993775.48600000003</v>
      </c>
      <c r="C17" s="549">
        <f t="shared" ref="B17:C19" si="3">C4</f>
        <v>189769.59</v>
      </c>
      <c r="D17" s="549">
        <f t="shared" si="1"/>
        <v>-804005.89600000007</v>
      </c>
      <c r="E17" s="1296">
        <f t="shared" si="2"/>
        <v>-0.80904178793559012</v>
      </c>
      <c r="F17" s="441"/>
      <c r="G17" s="441"/>
    </row>
    <row r="18" spans="1:7">
      <c r="A18" s="548" t="s">
        <v>403</v>
      </c>
      <c r="B18" s="549">
        <f t="shared" si="3"/>
        <v>804600.50199999998</v>
      </c>
      <c r="C18" s="549">
        <f t="shared" si="3"/>
        <v>873254.75871999981</v>
      </c>
      <c r="D18" s="549">
        <f t="shared" si="1"/>
        <v>68654.25671999983</v>
      </c>
      <c r="E18" s="1296">
        <f t="shared" si="2"/>
        <v>8.5327136323362307E-2</v>
      </c>
      <c r="F18" s="441"/>
      <c r="G18" s="441"/>
    </row>
    <row r="19" spans="1:7">
      <c r="A19" s="548" t="s">
        <v>129</v>
      </c>
      <c r="B19" s="549">
        <f t="shared" si="3"/>
        <v>431655.89600000001</v>
      </c>
      <c r="C19" s="549">
        <f t="shared" si="3"/>
        <v>559233.51500000001</v>
      </c>
      <c r="D19" s="549">
        <f t="shared" si="1"/>
        <v>127577.61900000001</v>
      </c>
      <c r="E19" s="1296">
        <f t="shared" si="2"/>
        <v>0.29555398219326068</v>
      </c>
      <c r="F19" s="441"/>
      <c r="G19" s="441"/>
    </row>
    <row r="20" spans="1:7">
      <c r="A20" s="548" t="s">
        <v>131</v>
      </c>
      <c r="B20" s="549">
        <f>'2. Eredménykimutatás'!D27</f>
        <v>158745.59</v>
      </c>
      <c r="C20" s="549">
        <f>'2. Eredménykimutatás'!L27</f>
        <v>289814.087</v>
      </c>
      <c r="D20" s="549">
        <f t="shared" si="1"/>
        <v>131068.497</v>
      </c>
      <c r="E20" s="1296">
        <f t="shared" si="2"/>
        <v>0.82565126376109088</v>
      </c>
      <c r="F20" s="441"/>
      <c r="G20" s="441"/>
    </row>
    <row r="21" spans="1:7">
      <c r="A21" s="548" t="s">
        <v>133</v>
      </c>
      <c r="B21" s="549">
        <f>'2. Eredménykimutatás'!D28</f>
        <v>413991.40700000001</v>
      </c>
      <c r="C21" s="549">
        <f>'2. Eredménykimutatás'!L28</f>
        <v>424159.96</v>
      </c>
      <c r="D21" s="549">
        <f t="shared" si="1"/>
        <v>10168.553000000014</v>
      </c>
      <c r="E21" s="1296">
        <f t="shared" si="2"/>
        <v>2.4562232036859699E-2</v>
      </c>
      <c r="F21" s="441"/>
      <c r="G21" s="441"/>
    </row>
    <row r="22" spans="1:7">
      <c r="A22" s="548" t="s">
        <v>408</v>
      </c>
      <c r="B22" s="550">
        <f>B15+B16+B17-B18-B19-B20-B21</f>
        <v>-74971.054000000004</v>
      </c>
      <c r="C22" s="550">
        <f>C15+C16+C17-C18-C19-C20-C21</f>
        <v>-1340373.7807889997</v>
      </c>
      <c r="D22" s="549">
        <f t="shared" si="1"/>
        <v>-1265402.7267889997</v>
      </c>
      <c r="E22" s="1296" t="str">
        <f t="shared" si="2"/>
        <v>Romlik</v>
      </c>
      <c r="F22" s="441"/>
      <c r="G22" s="441"/>
    </row>
    <row r="23" spans="1:7">
      <c r="A23" s="551" t="s">
        <v>150</v>
      </c>
      <c r="B23" s="549">
        <f>'2. Eredménykimutatás'!D41</f>
        <v>65248.795000000006</v>
      </c>
      <c r="C23" s="549">
        <f>'2. Eredménykimutatás'!L41</f>
        <v>7800</v>
      </c>
      <c r="D23" s="549">
        <f t="shared" si="1"/>
        <v>-57448.795000000006</v>
      </c>
      <c r="E23" s="1296">
        <f t="shared" si="2"/>
        <v>-0.88045756247299278</v>
      </c>
      <c r="F23" s="441"/>
      <c r="G23" s="441"/>
    </row>
    <row r="24" spans="1:7">
      <c r="A24" s="551" t="s">
        <v>159</v>
      </c>
      <c r="B24" s="549">
        <f>'2. Eredménykimutatás'!D51</f>
        <v>11750.785</v>
      </c>
      <c r="C24" s="549">
        <f>'2. Eredménykimutatás'!L51</f>
        <v>91510.445000000007</v>
      </c>
      <c r="D24" s="549">
        <f t="shared" si="1"/>
        <v>79759.66</v>
      </c>
      <c r="E24" s="1296">
        <f t="shared" si="2"/>
        <v>6.7876027005855359</v>
      </c>
      <c r="F24" s="441"/>
      <c r="G24" s="441"/>
    </row>
    <row r="25" spans="1:7">
      <c r="A25" s="548" t="s">
        <v>409</v>
      </c>
      <c r="B25" s="549">
        <f>B23-B24</f>
        <v>53498.010000000009</v>
      </c>
      <c r="C25" s="549">
        <f>C23-C24</f>
        <v>-83710.445000000007</v>
      </c>
      <c r="D25" s="549">
        <f t="shared" si="1"/>
        <v>-137208.45500000002</v>
      </c>
      <c r="E25" s="1296" t="str">
        <f t="shared" si="2"/>
        <v>Romlik</v>
      </c>
      <c r="F25" s="441"/>
      <c r="G25" s="441"/>
    </row>
    <row r="26" spans="1:7">
      <c r="A26" s="548" t="s">
        <v>399</v>
      </c>
      <c r="B26" s="549">
        <f>B7</f>
        <v>-21473.043999999994</v>
      </c>
      <c r="C26" s="549">
        <f>C7</f>
        <v>-1424084.2257889998</v>
      </c>
      <c r="D26" s="549">
        <f t="shared" si="1"/>
        <v>-1402611.1817889998</v>
      </c>
      <c r="E26" s="1296" t="str">
        <f t="shared" si="2"/>
        <v>Romlik</v>
      </c>
      <c r="F26" s="441"/>
      <c r="G26" s="441"/>
    </row>
    <row r="27" spans="1:7" ht="15" thickBot="1">
      <c r="A27" s="552" t="s">
        <v>404</v>
      </c>
      <c r="B27" s="553">
        <f>B8</f>
        <v>-58720.476999999992</v>
      </c>
      <c r="C27" s="553">
        <f>C8</f>
        <v>-1477067.3267889998</v>
      </c>
      <c r="D27" s="553">
        <f t="shared" si="1"/>
        <v>-1418346.8497889999</v>
      </c>
      <c r="E27" s="1297" t="str">
        <f t="shared" si="2"/>
        <v>Romlik</v>
      </c>
      <c r="F27" s="441"/>
      <c r="G27" s="441"/>
    </row>
    <row r="28" spans="1:7" ht="15" thickBot="1">
      <c r="A28" s="441"/>
      <c r="B28" s="441"/>
      <c r="C28" s="441"/>
      <c r="D28" s="554"/>
      <c r="E28" s="554"/>
      <c r="F28" s="441"/>
      <c r="G28" s="441"/>
    </row>
    <row r="29" spans="1:7" ht="15" thickBot="1">
      <c r="A29" s="534" t="s">
        <v>401</v>
      </c>
      <c r="B29" s="535" t="s">
        <v>610</v>
      </c>
      <c r="C29" s="535" t="s">
        <v>611</v>
      </c>
      <c r="D29" s="528" t="s">
        <v>8</v>
      </c>
      <c r="E29" s="529" t="s">
        <v>402</v>
      </c>
      <c r="F29" s="441"/>
      <c r="G29" s="441"/>
    </row>
    <row r="30" spans="1:7">
      <c r="A30" s="555" t="s">
        <v>410</v>
      </c>
      <c r="B30" s="556">
        <f>'1. Mérleg'!E8</f>
        <v>5498480.46</v>
      </c>
      <c r="C30" s="556">
        <f>'1. Mérleg'!M8</f>
        <v>6598932.807</v>
      </c>
      <c r="D30" s="546">
        <f t="shared" ref="D30:D38" si="4">C30-B30</f>
        <v>1100452.3470000001</v>
      </c>
      <c r="E30" s="547">
        <f t="shared" si="2"/>
        <v>0.20013753890834063</v>
      </c>
      <c r="F30" s="441"/>
      <c r="G30" s="441"/>
    </row>
    <row r="31" spans="1:7">
      <c r="A31" s="557" t="s">
        <v>411</v>
      </c>
      <c r="B31" s="558">
        <f>'1. Mérleg'!E35</f>
        <v>466280.38299999997</v>
      </c>
      <c r="C31" s="558">
        <f>'1. Mérleg'!M35</f>
        <v>114582.56737766635</v>
      </c>
      <c r="D31" s="549">
        <f t="shared" si="4"/>
        <v>-351697.81562233361</v>
      </c>
      <c r="E31" s="547">
        <f t="shared" si="2"/>
        <v>-0.75426251767133345</v>
      </c>
      <c r="F31" s="441"/>
      <c r="G31" s="441"/>
    </row>
    <row r="32" spans="1:7">
      <c r="A32" s="557" t="s">
        <v>412</v>
      </c>
      <c r="B32" s="558">
        <f>'1. Mérleg'!E62</f>
        <v>10447.415999999999</v>
      </c>
      <c r="C32" s="558">
        <f>'1. Mérleg'!M62</f>
        <v>10500.0005</v>
      </c>
      <c r="D32" s="549">
        <f t="shared" si="4"/>
        <v>52.584500000000844</v>
      </c>
      <c r="E32" s="547">
        <f t="shared" si="2"/>
        <v>5.0332541558602006E-3</v>
      </c>
      <c r="F32" s="441"/>
      <c r="G32" s="441"/>
    </row>
    <row r="33" spans="1:7">
      <c r="A33" s="559" t="s">
        <v>413</v>
      </c>
      <c r="B33" s="763">
        <f>B30+B31+B32</f>
        <v>5975208.2590000005</v>
      </c>
      <c r="C33" s="763">
        <f>C30+C31+C32</f>
        <v>6724015.3748776661</v>
      </c>
      <c r="D33" s="752">
        <f t="shared" si="4"/>
        <v>748807.11587766558</v>
      </c>
      <c r="E33" s="547">
        <f t="shared" si="2"/>
        <v>0.12531899867252227</v>
      </c>
      <c r="F33" s="441"/>
      <c r="G33" s="441"/>
    </row>
    <row r="34" spans="1:7">
      <c r="A34" s="557" t="s">
        <v>406</v>
      </c>
      <c r="B34" s="558">
        <f>B10</f>
        <v>1095057.831</v>
      </c>
      <c r="C34" s="558">
        <f>C10</f>
        <v>218010.98121100012</v>
      </c>
      <c r="D34" s="549">
        <f t="shared" si="4"/>
        <v>-877046.84978899988</v>
      </c>
      <c r="E34" s="547">
        <f t="shared" si="2"/>
        <v>-0.8009137279883074</v>
      </c>
      <c r="F34" s="441"/>
      <c r="G34" s="441"/>
    </row>
    <row r="35" spans="1:7">
      <c r="A35" s="557" t="s">
        <v>414</v>
      </c>
      <c r="B35" s="558">
        <f>'1. Mérleg'!E77</f>
        <v>0</v>
      </c>
      <c r="C35" s="558">
        <f>'1. Mérleg'!M77</f>
        <v>0</v>
      </c>
      <c r="D35" s="549">
        <f t="shared" si="4"/>
        <v>0</v>
      </c>
      <c r="E35" s="547" t="str">
        <f t="shared" si="2"/>
        <v/>
      </c>
      <c r="F35" s="441"/>
      <c r="G35" s="441"/>
    </row>
    <row r="36" spans="1:7">
      <c r="A36" s="557" t="s">
        <v>415</v>
      </c>
      <c r="B36" s="558">
        <f>'1. Mérleg'!E81</f>
        <v>2170998.5249999999</v>
      </c>
      <c r="C36" s="558">
        <f>'1. Mérleg'!M81</f>
        <v>3411554.1379999998</v>
      </c>
      <c r="D36" s="549">
        <f t="shared" si="4"/>
        <v>1240555.6129999999</v>
      </c>
      <c r="E36" s="547">
        <f t="shared" si="2"/>
        <v>0.5714216747337495</v>
      </c>
      <c r="F36" s="441"/>
      <c r="G36" s="441"/>
    </row>
    <row r="37" spans="1:7">
      <c r="A37" s="557" t="s">
        <v>416</v>
      </c>
      <c r="B37" s="558">
        <f>'1. Mérleg'!E110</f>
        <v>2709151.9030000004</v>
      </c>
      <c r="C37" s="558">
        <f>'1. Mérleg'!M110</f>
        <v>3094450.2560000001</v>
      </c>
      <c r="D37" s="549">
        <f t="shared" si="4"/>
        <v>385298.35299999965</v>
      </c>
      <c r="E37" s="547">
        <f t="shared" si="2"/>
        <v>0.14222102222224464</v>
      </c>
      <c r="F37" s="441"/>
      <c r="G37" s="441"/>
    </row>
    <row r="38" spans="1:7" ht="15" thickBot="1">
      <c r="A38" s="560" t="s">
        <v>417</v>
      </c>
      <c r="B38" s="764">
        <f>B33</f>
        <v>5975208.2590000005</v>
      </c>
      <c r="C38" s="764">
        <f>C33</f>
        <v>6724015.3748776661</v>
      </c>
      <c r="D38" s="765">
        <f t="shared" si="4"/>
        <v>748807.11587766558</v>
      </c>
      <c r="E38" s="547">
        <f t="shared" si="2"/>
        <v>0.12531899867252227</v>
      </c>
      <c r="F38" s="441"/>
      <c r="G38" s="441"/>
    </row>
    <row r="39" spans="1:7" ht="15" thickBot="1">
      <c r="A39" s="441"/>
      <c r="B39" s="441"/>
      <c r="C39" s="441"/>
      <c r="D39" s="561"/>
      <c r="E39" s="561"/>
      <c r="F39" s="441"/>
      <c r="G39" s="441"/>
    </row>
    <row r="40" spans="1:7" ht="15" thickBot="1">
      <c r="A40" s="534" t="s">
        <v>401</v>
      </c>
      <c r="B40" s="535" t="s">
        <v>610</v>
      </c>
      <c r="C40" s="535" t="s">
        <v>611</v>
      </c>
      <c r="D40" s="528" t="s">
        <v>8</v>
      </c>
      <c r="E40" s="529" t="s">
        <v>402</v>
      </c>
      <c r="F40" s="441"/>
      <c r="G40" s="441"/>
    </row>
    <row r="41" spans="1:7">
      <c r="A41" s="562" t="s">
        <v>123</v>
      </c>
      <c r="B41" s="556">
        <f>'2. Eredménykimutatás'!D23</f>
        <v>378430.516</v>
      </c>
      <c r="C41" s="556">
        <f>'2. Eredménykimutatás'!L23</f>
        <v>502353.41</v>
      </c>
      <c r="D41" s="546">
        <f t="shared" ref="D41:D46" si="5">C41-B41</f>
        <v>123922.89399999997</v>
      </c>
      <c r="E41" s="547">
        <f t="shared" si="2"/>
        <v>0.32746538336776188</v>
      </c>
      <c r="F41" s="441"/>
      <c r="G41" s="441"/>
    </row>
    <row r="42" spans="1:7">
      <c r="A42" s="563" t="s">
        <v>418</v>
      </c>
      <c r="B42" s="558">
        <f>'2. Eredménykimutatás'!D24</f>
        <v>42117.131999999998</v>
      </c>
      <c r="C42" s="558">
        <f>'2. Eredménykimutatás'!L24</f>
        <v>45837.45</v>
      </c>
      <c r="D42" s="549">
        <f t="shared" si="5"/>
        <v>3720.3179999999993</v>
      </c>
      <c r="E42" s="547">
        <f t="shared" si="2"/>
        <v>8.833265285015135E-2</v>
      </c>
      <c r="F42" s="441"/>
      <c r="G42" s="441"/>
    </row>
    <row r="43" spans="1:7">
      <c r="A43" s="563" t="s">
        <v>127</v>
      </c>
      <c r="B43" s="558">
        <f>'2. Eredménykimutatás'!D25</f>
        <v>11108.248</v>
      </c>
      <c r="C43" s="558">
        <f>'2. Eredménykimutatás'!L25</f>
        <v>11042.655000000001</v>
      </c>
      <c r="D43" s="549">
        <f t="shared" si="5"/>
        <v>-65.592999999998938</v>
      </c>
      <c r="E43" s="547">
        <f t="shared" si="2"/>
        <v>-5.9048915724603246E-3</v>
      </c>
      <c r="F43" s="441"/>
      <c r="G43" s="441"/>
    </row>
    <row r="44" spans="1:7">
      <c r="A44" s="559" t="s">
        <v>129</v>
      </c>
      <c r="B44" s="558">
        <f>SUM(B41:B43)</f>
        <v>431655.89600000001</v>
      </c>
      <c r="C44" s="558">
        <f>SUM(C41:C43)</f>
        <v>559233.51500000001</v>
      </c>
      <c r="D44" s="549">
        <f t="shared" si="5"/>
        <v>127577.61900000001</v>
      </c>
      <c r="E44" s="547">
        <f t="shared" si="2"/>
        <v>0.29555398219326068</v>
      </c>
      <c r="F44" s="441"/>
      <c r="G44" s="441"/>
    </row>
    <row r="45" spans="1:7">
      <c r="A45" s="564" t="s">
        <v>295</v>
      </c>
      <c r="B45" s="558">
        <f>'6. Humán'!D11</f>
        <v>52</v>
      </c>
      <c r="C45" s="558">
        <f>'6. Humán'!L11</f>
        <v>66</v>
      </c>
      <c r="D45" s="549">
        <f t="shared" si="5"/>
        <v>14</v>
      </c>
      <c r="E45" s="547">
        <f t="shared" si="2"/>
        <v>0.26923076923076916</v>
      </c>
      <c r="F45" s="441"/>
      <c r="G45" s="441"/>
    </row>
    <row r="46" spans="1:7" ht="15" thickBot="1">
      <c r="A46" s="565" t="s">
        <v>296</v>
      </c>
      <c r="B46" s="566">
        <f>B11</f>
        <v>52</v>
      </c>
      <c r="C46" s="566">
        <f>C11</f>
        <v>66</v>
      </c>
      <c r="D46" s="553">
        <f t="shared" si="5"/>
        <v>14</v>
      </c>
      <c r="E46" s="1016">
        <f t="shared" si="2"/>
        <v>0.26923076923076916</v>
      </c>
      <c r="F46" s="441"/>
      <c r="G46" s="441"/>
    </row>
    <row r="47" spans="1:7">
      <c r="D47" s="516"/>
      <c r="E47" s="516"/>
    </row>
  </sheetData>
  <pageMargins left="0.70866141732283472" right="0.70866141732283472" top="0.74803149606299213" bottom="0.74803149606299213" header="0.31496062992125984" footer="0.31496062992125984"/>
  <pageSetup paperSize="9" scale="79" orientation="portrait" horizontalDpi="4294967293" verticalDpi="4294967293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  <pageSetUpPr fitToPage="1"/>
  </sheetPr>
  <dimension ref="A1:J19"/>
  <sheetViews>
    <sheetView zoomScaleNormal="100" workbookViewId="0">
      <selection activeCell="I3" sqref="I3:J3"/>
    </sheetView>
  </sheetViews>
  <sheetFormatPr defaultRowHeight="14.4"/>
  <cols>
    <col min="1" max="1" width="20.44140625" customWidth="1"/>
    <col min="2" max="3" width="40" customWidth="1"/>
    <col min="4" max="6" width="16.21875" customWidth="1"/>
    <col min="7" max="7" width="17" customWidth="1"/>
    <col min="8" max="8" width="12.5546875" customWidth="1"/>
    <col min="9" max="9" width="15.21875" customWidth="1"/>
    <col min="10" max="10" width="12.77734375" customWidth="1"/>
  </cols>
  <sheetData>
    <row r="1" spans="1:10" ht="15.6">
      <c r="A1" s="1400" t="s">
        <v>612</v>
      </c>
      <c r="B1" s="1400"/>
      <c r="C1" s="1400"/>
      <c r="D1" s="1400"/>
      <c r="E1" s="1400"/>
      <c r="F1" s="1400"/>
      <c r="G1" s="1400"/>
      <c r="H1" s="1400"/>
      <c r="I1" s="1400"/>
      <c r="J1" s="1400"/>
    </row>
    <row r="2" spans="1:10" ht="15" thickBot="1"/>
    <row r="3" spans="1:10" s="527" customFormat="1" ht="45" customHeight="1">
      <c r="A3" s="1403" t="s">
        <v>419</v>
      </c>
      <c r="B3" s="1401"/>
      <c r="C3" s="1401" t="s">
        <v>517</v>
      </c>
      <c r="D3" s="1401" t="s">
        <v>518</v>
      </c>
      <c r="E3" s="1401" t="str">
        <f>(Előlap!B5)-1&amp;".12.31. Várható Összeg (E Ft)"</f>
        <v>2025.12.31. Várható Összeg (E Ft)</v>
      </c>
      <c r="F3" s="1401" t="str">
        <f>(Előlap!B5)&amp;".12.31. Üzleti Terv Összeg (E Ft)"</f>
        <v>2026.12.31. Üzleti Terv Összeg (E Ft)</v>
      </c>
      <c r="G3" s="1401" t="s">
        <v>422</v>
      </c>
      <c r="H3" s="1401"/>
      <c r="I3" s="1401" t="s">
        <v>613</v>
      </c>
      <c r="J3" s="1404"/>
    </row>
    <row r="4" spans="1:10" s="527" customFormat="1" ht="49.5" customHeight="1" thickBot="1">
      <c r="A4" s="681" t="s">
        <v>420</v>
      </c>
      <c r="B4" s="682" t="s">
        <v>421</v>
      </c>
      <c r="C4" s="1402"/>
      <c r="D4" s="1402"/>
      <c r="E4" s="1402"/>
      <c r="F4" s="1402"/>
      <c r="G4" s="682" t="s">
        <v>8</v>
      </c>
      <c r="H4" s="682" t="s">
        <v>402</v>
      </c>
      <c r="I4" s="682" t="s">
        <v>8</v>
      </c>
      <c r="J4" s="683" t="s">
        <v>402</v>
      </c>
    </row>
    <row r="5" spans="1:10" s="531" customFormat="1" ht="13.2">
      <c r="A5" s="675"/>
      <c r="B5" s="530"/>
      <c r="C5" s="932"/>
      <c r="D5" s="935"/>
      <c r="E5" s="935"/>
      <c r="F5" s="935"/>
      <c r="G5" s="935"/>
      <c r="H5" s="936"/>
      <c r="I5" s="935"/>
      <c r="J5" s="936"/>
    </row>
    <row r="6" spans="1:10" s="531" customFormat="1" ht="13.2">
      <c r="A6" s="937"/>
      <c r="B6" s="530"/>
      <c r="C6" s="932"/>
      <c r="D6" s="934"/>
      <c r="E6" s="934"/>
      <c r="F6" s="934"/>
      <c r="G6" s="935"/>
      <c r="H6" s="936"/>
      <c r="I6" s="935"/>
      <c r="J6" s="936"/>
    </row>
    <row r="7" spans="1:10" s="531" customFormat="1" ht="13.2">
      <c r="A7" s="676"/>
      <c r="B7" s="530"/>
      <c r="C7" s="932"/>
      <c r="D7" s="532"/>
      <c r="E7" s="532"/>
      <c r="F7" s="532"/>
      <c r="G7" s="684"/>
      <c r="H7" s="685"/>
      <c r="I7" s="684"/>
      <c r="J7" s="685"/>
    </row>
    <row r="8" spans="1:10" s="531" customFormat="1" ht="13.2">
      <c r="A8" s="677"/>
      <c r="B8" s="533"/>
      <c r="C8" s="933"/>
      <c r="D8" s="532"/>
      <c r="E8" s="532"/>
      <c r="F8" s="532"/>
      <c r="G8" s="684"/>
      <c r="H8" s="685"/>
      <c r="I8" s="684"/>
      <c r="J8" s="685"/>
    </row>
    <row r="9" spans="1:10" s="531" customFormat="1" ht="13.2">
      <c r="A9" s="677"/>
      <c r="B9" s="533"/>
      <c r="C9" s="933"/>
      <c r="D9" s="532"/>
      <c r="E9" s="532"/>
      <c r="F9" s="532"/>
      <c r="G9" s="684"/>
      <c r="H9" s="685"/>
      <c r="I9" s="684"/>
      <c r="J9" s="685"/>
    </row>
    <row r="10" spans="1:10" s="531" customFormat="1" ht="13.2">
      <c r="A10" s="677"/>
      <c r="B10" s="533"/>
      <c r="C10" s="933"/>
      <c r="D10" s="532"/>
      <c r="E10" s="532"/>
      <c r="F10" s="532"/>
      <c r="G10" s="684"/>
      <c r="H10" s="685"/>
      <c r="I10" s="684"/>
      <c r="J10" s="685"/>
    </row>
    <row r="11" spans="1:10" s="531" customFormat="1" ht="13.2">
      <c r="A11" s="677"/>
      <c r="B11" s="533"/>
      <c r="C11" s="933"/>
      <c r="D11" s="532"/>
      <c r="E11" s="532"/>
      <c r="F11" s="532"/>
      <c r="G11" s="684"/>
      <c r="H11" s="685"/>
      <c r="I11" s="684"/>
      <c r="J11" s="685"/>
    </row>
    <row r="12" spans="1:10" s="531" customFormat="1" ht="13.2">
      <c r="A12" s="677"/>
      <c r="B12" s="533"/>
      <c r="C12" s="933"/>
      <c r="D12" s="532"/>
      <c r="E12" s="532"/>
      <c r="F12" s="532"/>
      <c r="G12" s="684"/>
      <c r="H12" s="685"/>
      <c r="I12" s="684"/>
      <c r="J12" s="685"/>
    </row>
    <row r="13" spans="1:10" s="531" customFormat="1" ht="13.2">
      <c r="A13" s="677"/>
      <c r="B13" s="533"/>
      <c r="C13" s="933"/>
      <c r="D13" s="532"/>
      <c r="E13" s="532"/>
      <c r="F13" s="532"/>
      <c r="G13" s="684"/>
      <c r="H13" s="685"/>
      <c r="I13" s="684"/>
      <c r="J13" s="685"/>
    </row>
    <row r="14" spans="1:10" s="531" customFormat="1" ht="13.2">
      <c r="A14" s="677"/>
      <c r="B14" s="533"/>
      <c r="C14" s="933"/>
      <c r="D14" s="532"/>
      <c r="E14" s="532"/>
      <c r="F14" s="532"/>
      <c r="G14" s="684"/>
      <c r="H14" s="685"/>
      <c r="I14" s="684"/>
      <c r="J14" s="685"/>
    </row>
    <row r="15" spans="1:10" s="531" customFormat="1" ht="13.8" thickBot="1">
      <c r="A15" s="678"/>
      <c r="B15" s="679"/>
      <c r="C15" s="680"/>
      <c r="D15" s="680"/>
      <c r="E15" s="680"/>
      <c r="F15" s="680"/>
      <c r="G15" s="686"/>
      <c r="H15" s="687"/>
      <c r="I15" s="686"/>
      <c r="J15" s="687"/>
    </row>
    <row r="16" spans="1:10" s="98" customFormat="1" ht="13.8"/>
    <row r="17" s="98" customFormat="1" ht="13.8"/>
    <row r="18" s="98" customFormat="1" ht="13.8"/>
    <row r="19" s="98" customFormat="1" ht="13.8"/>
  </sheetData>
  <mergeCells count="8">
    <mergeCell ref="A1:J1"/>
    <mergeCell ref="C3:C4"/>
    <mergeCell ref="D3:D4"/>
    <mergeCell ref="A3:B3"/>
    <mergeCell ref="E3:E4"/>
    <mergeCell ref="F3:F4"/>
    <mergeCell ref="I3:J3"/>
    <mergeCell ref="G3:H3"/>
  </mergeCells>
  <phoneticPr fontId="70" type="noConversion"/>
  <pageMargins left="0.7" right="0.7" top="0.75" bottom="0.75" header="0.3" footer="0.3"/>
  <pageSetup paperSize="9" scale="63" fitToHeight="0" orientation="landscape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  <pageSetUpPr fitToPage="1"/>
  </sheetPr>
  <dimension ref="A1:H35"/>
  <sheetViews>
    <sheetView zoomScaleNormal="100" workbookViewId="0">
      <pane xSplit="1" ySplit="4" topLeftCell="B5" activePane="bottomRight" state="frozen"/>
      <selection activeCell="E15" sqref="E15"/>
      <selection pane="topRight" activeCell="E15" sqref="E15"/>
      <selection pane="bottomLeft" activeCell="E15" sqref="E15"/>
      <selection pane="bottomRight" activeCell="B17" sqref="B17"/>
    </sheetView>
  </sheetViews>
  <sheetFormatPr defaultColWidth="9.21875" defaultRowHeight="11.4"/>
  <cols>
    <col min="1" max="1" width="49" style="441" bestFit="1" customWidth="1"/>
    <col min="2" max="2" width="17.5546875" style="441" customWidth="1"/>
    <col min="3" max="3" width="15.44140625" style="441" customWidth="1"/>
    <col min="4" max="4" width="15.21875" style="441" customWidth="1"/>
    <col min="5" max="5" width="13.21875" style="441" customWidth="1"/>
    <col min="6" max="6" width="12.5546875" style="441" bestFit="1" customWidth="1"/>
    <col min="7" max="7" width="13.21875" style="441" customWidth="1"/>
    <col min="8" max="8" width="12.5546875" style="441" bestFit="1" customWidth="1"/>
    <col min="9" max="16384" width="9.21875" style="441"/>
  </cols>
  <sheetData>
    <row r="1" spans="1:8" ht="15.6">
      <c r="A1" s="1407" t="s">
        <v>612</v>
      </c>
      <c r="B1" s="1407"/>
      <c r="C1" s="1407"/>
      <c r="D1" s="1407"/>
      <c r="E1" s="1407"/>
      <c r="F1" s="1407"/>
    </row>
    <row r="2" spans="1:8" ht="12">
      <c r="E2" s="1405" t="s">
        <v>516</v>
      </c>
      <c r="F2" s="1405"/>
      <c r="G2" s="1405" t="s">
        <v>516</v>
      </c>
      <c r="H2" s="1405"/>
    </row>
    <row r="3" spans="1:8" ht="15" customHeight="1">
      <c r="A3" s="1408" t="s">
        <v>457</v>
      </c>
      <c r="B3" s="1413" t="s">
        <v>614</v>
      </c>
      <c r="C3" s="1409" t="s">
        <v>615</v>
      </c>
      <c r="D3" s="1411" t="s">
        <v>616</v>
      </c>
      <c r="E3" s="1406" t="s">
        <v>458</v>
      </c>
      <c r="F3" s="1406"/>
      <c r="G3" s="1406" t="s">
        <v>458</v>
      </c>
      <c r="H3" s="1406"/>
    </row>
    <row r="4" spans="1:8" ht="36">
      <c r="A4" s="1408"/>
      <c r="B4" s="1414"/>
      <c r="C4" s="1410"/>
      <c r="D4" s="1412"/>
      <c r="E4" s="744" t="s">
        <v>617</v>
      </c>
      <c r="F4" s="744" t="s">
        <v>459</v>
      </c>
      <c r="G4" s="744" t="s">
        <v>618</v>
      </c>
      <c r="H4" s="744" t="s">
        <v>459</v>
      </c>
    </row>
    <row r="5" spans="1:8" s="527" customFormat="1" ht="12">
      <c r="A5" s="745" t="s">
        <v>460</v>
      </c>
      <c r="B5" s="743">
        <f>B6+B12+B26+B30+B32</f>
        <v>956455.56799999997</v>
      </c>
      <c r="C5" s="743">
        <f>C6+C12+C26+C30+C32</f>
        <v>804600.50199999998</v>
      </c>
      <c r="D5" s="743">
        <f>D6+D12+D26+D30+D32</f>
        <v>873254.75872000004</v>
      </c>
      <c r="E5" s="743">
        <f>E6+E12+E26+E30+E32</f>
        <v>-151855.06600000005</v>
      </c>
      <c r="F5" s="870">
        <f>IF(B5=0,"",C5/B5-1)</f>
        <v>-0.15876855243525545</v>
      </c>
      <c r="G5" s="743">
        <f>G6+G12+G26+G30+G32</f>
        <v>68654.256720000049</v>
      </c>
      <c r="H5" s="870">
        <f>IF(C5=0,"",(D5/C5)-1)</f>
        <v>8.5327136323362751E-2</v>
      </c>
    </row>
    <row r="6" spans="1:8" ht="12">
      <c r="A6" s="746" t="s">
        <v>271</v>
      </c>
      <c r="B6" s="747">
        <f t="shared" ref="B6:D6" si="0">SUM(B7:B11)</f>
        <v>84381.41</v>
      </c>
      <c r="C6" s="747">
        <f t="shared" si="0"/>
        <v>84998.002999999997</v>
      </c>
      <c r="D6" s="747">
        <f t="shared" si="0"/>
        <v>115755.636</v>
      </c>
      <c r="E6" s="868">
        <f>SUM(C6-B6)</f>
        <v>616.59299999999348</v>
      </c>
      <c r="F6" s="870">
        <f t="shared" ref="F6:F34" si="1">IF(B6=0,"",C6/B6-1)</f>
        <v>7.3072137571532636E-3</v>
      </c>
      <c r="G6" s="868">
        <f>SUM(D6-C6)</f>
        <v>30757.633000000002</v>
      </c>
      <c r="H6" s="870">
        <f t="shared" ref="H6:H34" si="2">IF(C6=0,"",(D6/C6)-1)</f>
        <v>0.36186300753442402</v>
      </c>
    </row>
    <row r="7" spans="1:8" ht="12">
      <c r="A7" s="749" t="s">
        <v>485</v>
      </c>
      <c r="B7" s="748">
        <f>'5. Működési költség'!B10</f>
        <v>9895.5120000000006</v>
      </c>
      <c r="C7" s="748">
        <f>'5. Működési költség'!C10</f>
        <v>15042.377</v>
      </c>
      <c r="D7" s="748">
        <f>'5. Működési költség'!K10</f>
        <v>13765.835999999999</v>
      </c>
      <c r="E7" s="867">
        <f>SUM(C7-B7)</f>
        <v>5146.8649999999998</v>
      </c>
      <c r="F7" s="870">
        <f t="shared" si="1"/>
        <v>0.52012114178629654</v>
      </c>
      <c r="G7" s="867">
        <f>SUM(D7-C7)</f>
        <v>-1276.5410000000011</v>
      </c>
      <c r="H7" s="1080">
        <f t="shared" si="2"/>
        <v>-8.4862984088219684E-2</v>
      </c>
    </row>
    <row r="8" spans="1:8" ht="12">
      <c r="A8" s="749" t="s">
        <v>570</v>
      </c>
      <c r="B8" s="748">
        <f>'5. Működési költség'!B11</f>
        <v>26300</v>
      </c>
      <c r="C8" s="748">
        <f>'5. Működési költség'!C11</f>
        <v>38899.692999999999</v>
      </c>
      <c r="D8" s="748">
        <f>'5. Működési költség'!K11</f>
        <v>43800</v>
      </c>
      <c r="E8" s="867">
        <f t="shared" ref="E8:E33" si="3">SUM(C8-B8)</f>
        <v>12599.692999999999</v>
      </c>
      <c r="F8" s="870">
        <f t="shared" si="1"/>
        <v>0.47907577946768054</v>
      </c>
      <c r="G8" s="867">
        <f t="shared" ref="G8:G31" si="4">SUM(D8-C8)</f>
        <v>4900.3070000000007</v>
      </c>
      <c r="H8" s="1080">
        <f t="shared" si="2"/>
        <v>0.12597289649560994</v>
      </c>
    </row>
    <row r="9" spans="1:8" ht="12">
      <c r="A9" s="749" t="s">
        <v>655</v>
      </c>
      <c r="B9" s="748">
        <f>'5. Működési költség'!B12</f>
        <v>29477.898000000001</v>
      </c>
      <c r="C9" s="748">
        <f>'5. Működési költség'!C12</f>
        <v>25048.14</v>
      </c>
      <c r="D9" s="748">
        <f>'5. Működési költség'!K12</f>
        <v>36283.199999999997</v>
      </c>
      <c r="E9" s="867">
        <f t="shared" ref="E9:E10" si="5">SUM(C9-B9)</f>
        <v>-4429.7580000000016</v>
      </c>
      <c r="F9" s="870">
        <f t="shared" ref="F9:F10" si="6">IF(B9=0,"",C9/B9-1)</f>
        <v>-0.15027387638019518</v>
      </c>
      <c r="G9" s="867">
        <f t="shared" ref="G9:G10" si="7">SUM(D9-C9)</f>
        <v>11235.059999999998</v>
      </c>
      <c r="H9" s="1080">
        <f t="shared" ref="H9:H10" si="8">IF(C9=0,"",(D9/C9)-1)</f>
        <v>0.44853869389104339</v>
      </c>
    </row>
    <row r="10" spans="1:8" ht="12">
      <c r="A10" s="749" t="s">
        <v>656</v>
      </c>
      <c r="B10" s="748">
        <f>'5. Működési költség'!B13</f>
        <v>15067</v>
      </c>
      <c r="C10" s="748">
        <f>'5. Működési költség'!C13</f>
        <v>3677.5540000000001</v>
      </c>
      <c r="D10" s="748">
        <f>'5. Működési költség'!K13</f>
        <v>13991</v>
      </c>
      <c r="E10" s="867">
        <f t="shared" si="5"/>
        <v>-11389.446</v>
      </c>
      <c r="F10" s="870">
        <f t="shared" si="6"/>
        <v>-0.75591995752306362</v>
      </c>
      <c r="G10" s="867">
        <f t="shared" si="7"/>
        <v>10313.446</v>
      </c>
      <c r="H10" s="1080">
        <f t="shared" si="8"/>
        <v>2.8044308798728719</v>
      </c>
    </row>
    <row r="11" spans="1:8" ht="12">
      <c r="A11" s="749" t="s">
        <v>657</v>
      </c>
      <c r="B11" s="748">
        <f>'5. Működési költség'!B14</f>
        <v>3641</v>
      </c>
      <c r="C11" s="748">
        <f>'5. Működési költség'!C14</f>
        <v>2330.239</v>
      </c>
      <c r="D11" s="748">
        <f>'5. Működési költség'!K14</f>
        <v>7915.6</v>
      </c>
      <c r="E11" s="867">
        <f t="shared" si="3"/>
        <v>-1310.761</v>
      </c>
      <c r="F11" s="870">
        <f t="shared" si="1"/>
        <v>-0.36000027464982143</v>
      </c>
      <c r="G11" s="867">
        <f t="shared" si="4"/>
        <v>5585.3610000000008</v>
      </c>
      <c r="H11" s="1080">
        <f t="shared" si="2"/>
        <v>2.3969047810117332</v>
      </c>
    </row>
    <row r="12" spans="1:8" s="527" customFormat="1" ht="12">
      <c r="A12" s="746" t="s">
        <v>461</v>
      </c>
      <c r="B12" s="747">
        <f>SUM(B13:B20)</f>
        <v>453318.74300000002</v>
      </c>
      <c r="C12" s="747">
        <f>SUM(C13:C20)</f>
        <v>336745.17099999997</v>
      </c>
      <c r="D12" s="747">
        <f t="shared" ref="D12:E12" si="9">SUM(D13:D20)</f>
        <v>451708.11040000001</v>
      </c>
      <c r="E12" s="747">
        <f t="shared" si="9"/>
        <v>-116573.57200000004</v>
      </c>
      <c r="F12" s="870">
        <f t="shared" si="1"/>
        <v>-0.25715586174207683</v>
      </c>
      <c r="G12" s="747">
        <f t="shared" si="4"/>
        <v>114962.93940000003</v>
      </c>
      <c r="H12" s="1080">
        <f t="shared" si="2"/>
        <v>0.34139447065745765</v>
      </c>
    </row>
    <row r="13" spans="1:8" ht="12">
      <c r="A13" s="749" t="s">
        <v>662</v>
      </c>
      <c r="B13" s="871">
        <f>'5. Működési költség'!B16</f>
        <v>6602.9560000000001</v>
      </c>
      <c r="C13" s="871">
        <f>'5. Működési költség'!C16</f>
        <v>18124.792000000001</v>
      </c>
      <c r="D13" s="871">
        <f>'5. Működési költség'!K16</f>
        <v>5043.2</v>
      </c>
      <c r="E13" s="871">
        <f t="shared" si="3"/>
        <v>11521.836000000001</v>
      </c>
      <c r="F13" s="870">
        <f t="shared" si="1"/>
        <v>1.7449512006440755</v>
      </c>
      <c r="G13" s="871">
        <f t="shared" si="4"/>
        <v>-13081.592000000001</v>
      </c>
      <c r="H13" s="1080">
        <f t="shared" si="2"/>
        <v>-0.72175128961479951</v>
      </c>
    </row>
    <row r="14" spans="1:8" ht="12">
      <c r="A14" s="749" t="s">
        <v>659</v>
      </c>
      <c r="B14" s="871">
        <f>'5. Működési költség'!B17</f>
        <v>82384.547000000006</v>
      </c>
      <c r="C14" s="871">
        <f>'5. Működési költség'!C17</f>
        <v>66586.218999999997</v>
      </c>
      <c r="D14" s="871">
        <f>'5. Működési költség'!K17</f>
        <v>113431.4</v>
      </c>
      <c r="E14" s="871">
        <f>SUM(C14-B14)</f>
        <v>-15798.328000000009</v>
      </c>
      <c r="F14" s="870">
        <f>IF(B14=0,"",C14/B14-1)</f>
        <v>-0.19176324414334656</v>
      </c>
      <c r="G14" s="871">
        <f>SUM(D14-C14)</f>
        <v>46845.180999999997</v>
      </c>
      <c r="H14" s="1080">
        <f>IF(C14=0,"",(D14/C14)-1)</f>
        <v>0.70352667118702139</v>
      </c>
    </row>
    <row r="15" spans="1:8" ht="12">
      <c r="A15" s="749" t="s">
        <v>658</v>
      </c>
      <c r="B15" s="871">
        <f>'5. Működési költség'!B18</f>
        <v>24586.799999999999</v>
      </c>
      <c r="C15" s="871">
        <f>'5. Működési költség'!C18</f>
        <v>6862.5870000000004</v>
      </c>
      <c r="D15" s="871">
        <f>'5. Működési költség'!K18</f>
        <v>20134</v>
      </c>
      <c r="E15" s="871">
        <f t="shared" si="3"/>
        <v>-17724.213</v>
      </c>
      <c r="F15" s="870">
        <f t="shared" si="1"/>
        <v>-0.72088327883254433</v>
      </c>
      <c r="G15" s="871">
        <f t="shared" si="4"/>
        <v>13271.413</v>
      </c>
      <c r="H15" s="1080">
        <f t="shared" si="2"/>
        <v>1.933879016761463</v>
      </c>
    </row>
    <row r="16" spans="1:8" ht="12">
      <c r="A16" s="749" t="s">
        <v>660</v>
      </c>
      <c r="B16" s="871">
        <f>'5. Működési költség'!B19</f>
        <v>11381.65</v>
      </c>
      <c r="C16" s="871">
        <f>'5. Működési költség'!C19</f>
        <v>13443.427</v>
      </c>
      <c r="D16" s="871">
        <f>'5. Működési költség'!K19</f>
        <v>26432.792000000001</v>
      </c>
      <c r="E16" s="871">
        <f t="shared" si="3"/>
        <v>2061.777</v>
      </c>
      <c r="F16" s="870">
        <f t="shared" si="1"/>
        <v>0.18114921825921559</v>
      </c>
      <c r="G16" s="871">
        <f t="shared" si="4"/>
        <v>12989.365000000002</v>
      </c>
      <c r="H16" s="1080">
        <f t="shared" si="2"/>
        <v>0.96622423731686879</v>
      </c>
    </row>
    <row r="17" spans="1:8" ht="12">
      <c r="A17" s="749" t="s">
        <v>663</v>
      </c>
      <c r="B17" s="871">
        <f>'5. Működési költség'!B20</f>
        <v>64158.036</v>
      </c>
      <c r="C17" s="871">
        <f>'5. Működési költség'!C20</f>
        <v>63808.2</v>
      </c>
      <c r="D17" s="871">
        <f>'5. Működési költség'!K20</f>
        <v>73753.224000000002</v>
      </c>
      <c r="E17" s="871">
        <f t="shared" si="3"/>
        <v>-349.83600000000297</v>
      </c>
      <c r="F17" s="870">
        <f t="shared" si="1"/>
        <v>-5.452723022880579E-3</v>
      </c>
      <c r="G17" s="871">
        <f t="shared" si="4"/>
        <v>9945.0240000000049</v>
      </c>
      <c r="H17" s="1080">
        <f t="shared" si="2"/>
        <v>0.15585808720509275</v>
      </c>
    </row>
    <row r="18" spans="1:8" ht="12">
      <c r="A18" s="749" t="s">
        <v>667</v>
      </c>
      <c r="B18" s="871">
        <f>'5. Működési költség'!B21</f>
        <v>68044.394</v>
      </c>
      <c r="C18" s="871">
        <f>'5. Működési költség'!C21</f>
        <v>28779.865000000002</v>
      </c>
      <c r="D18" s="871">
        <f>'5. Működési költség'!K21</f>
        <v>28666.46</v>
      </c>
      <c r="E18" s="871">
        <f t="shared" si="3"/>
        <v>-39264.528999999995</v>
      </c>
      <c r="F18" s="870">
        <f t="shared" si="1"/>
        <v>-0.57704282001541518</v>
      </c>
      <c r="G18" s="871">
        <f t="shared" si="4"/>
        <v>-113.40500000000247</v>
      </c>
      <c r="H18" s="1080">
        <f t="shared" si="2"/>
        <v>-3.9404284905437681E-3</v>
      </c>
    </row>
    <row r="19" spans="1:8" ht="12">
      <c r="A19" s="749" t="s">
        <v>664</v>
      </c>
      <c r="B19" s="871">
        <f>'5. Működési költség'!B22</f>
        <v>2733.72</v>
      </c>
      <c r="C19" s="871">
        <f>'5. Működési költség'!C22</f>
        <v>7670.96</v>
      </c>
      <c r="D19" s="871">
        <f>'5. Működési költség'!K22</f>
        <v>7200</v>
      </c>
      <c r="E19" s="871">
        <f t="shared" si="3"/>
        <v>4937.24</v>
      </c>
      <c r="F19" s="870">
        <f t="shared" si="1"/>
        <v>1.8060518268147434</v>
      </c>
      <c r="G19" s="871">
        <f t="shared" si="4"/>
        <v>-470.96000000000004</v>
      </c>
      <c r="H19" s="1080">
        <f t="shared" si="2"/>
        <v>-6.1395183914399243E-2</v>
      </c>
    </row>
    <row r="20" spans="1:8" ht="12">
      <c r="A20" s="749" t="s">
        <v>583</v>
      </c>
      <c r="B20" s="871">
        <f>'5. Működési költség'!B23</f>
        <v>193426.64</v>
      </c>
      <c r="C20" s="871">
        <f>'5. Működési költség'!C23</f>
        <v>131469.12099999998</v>
      </c>
      <c r="D20" s="871">
        <f>'5. Működési költség'!K23</f>
        <v>177047.03439999997</v>
      </c>
      <c r="E20" s="871">
        <f t="shared" si="3"/>
        <v>-61957.519000000029</v>
      </c>
      <c r="F20" s="870">
        <f t="shared" si="1"/>
        <v>-0.3203153350541581</v>
      </c>
      <c r="G20" s="871">
        <f t="shared" si="4"/>
        <v>45577.91339999999</v>
      </c>
      <c r="H20" s="1080">
        <f t="shared" si="2"/>
        <v>0.34668151010152415</v>
      </c>
    </row>
    <row r="21" spans="1:8" ht="12">
      <c r="A21" s="750" t="s">
        <v>661</v>
      </c>
      <c r="B21" s="871">
        <v>1793.22</v>
      </c>
      <c r="C21" s="714">
        <f>1940.068</f>
        <v>1940.068</v>
      </c>
      <c r="D21" s="714">
        <v>1908.3119999999999</v>
      </c>
      <c r="E21" s="867">
        <f t="shared" si="3"/>
        <v>146.84799999999996</v>
      </c>
      <c r="F21" s="870">
        <f t="shared" si="1"/>
        <v>8.1890677105988186E-2</v>
      </c>
      <c r="G21" s="867">
        <f t="shared" si="4"/>
        <v>-31.756000000000085</v>
      </c>
      <c r="H21" s="1080">
        <f t="shared" si="2"/>
        <v>-1.6368498423766642E-2</v>
      </c>
    </row>
    <row r="22" spans="1:8" ht="12">
      <c r="A22" s="750" t="s">
        <v>665</v>
      </c>
      <c r="B22" s="871">
        <v>17800</v>
      </c>
      <c r="C22" s="714">
        <v>915</v>
      </c>
      <c r="D22" s="714">
        <v>12000</v>
      </c>
      <c r="E22" s="867">
        <f t="shared" si="3"/>
        <v>-16885</v>
      </c>
      <c r="F22" s="870">
        <f t="shared" si="1"/>
        <v>-0.94859550561797756</v>
      </c>
      <c r="G22" s="867">
        <f t="shared" si="4"/>
        <v>11085</v>
      </c>
      <c r="H22" s="1080">
        <f t="shared" si="2"/>
        <v>12.114754098360656</v>
      </c>
    </row>
    <row r="23" spans="1:8" ht="12">
      <c r="A23" s="750" t="s">
        <v>666</v>
      </c>
      <c r="B23" s="871">
        <v>28555.55</v>
      </c>
      <c r="C23" s="714">
        <v>20665</v>
      </c>
      <c r="D23" s="714">
        <v>24190</v>
      </c>
      <c r="E23" s="867">
        <f t="shared" si="3"/>
        <v>-7890.5499999999993</v>
      </c>
      <c r="F23" s="870">
        <f t="shared" si="1"/>
        <v>-0.27632281640521716</v>
      </c>
      <c r="G23" s="867">
        <f t="shared" si="4"/>
        <v>3525</v>
      </c>
      <c r="H23" s="1080">
        <f t="shared" si="2"/>
        <v>0.17057827244132584</v>
      </c>
    </row>
    <row r="24" spans="1:8" ht="12">
      <c r="A24" s="750" t="s">
        <v>668</v>
      </c>
      <c r="B24" s="871">
        <v>120000</v>
      </c>
      <c r="C24" s="714">
        <f>74973.668-645.168</f>
        <v>74328.5</v>
      </c>
      <c r="D24" s="714">
        <v>110139</v>
      </c>
      <c r="E24" s="867">
        <f t="shared" si="3"/>
        <v>-45671.5</v>
      </c>
      <c r="F24" s="870">
        <f t="shared" si="1"/>
        <v>-0.38059583333333336</v>
      </c>
      <c r="G24" s="867">
        <f t="shared" si="4"/>
        <v>35810.5</v>
      </c>
      <c r="H24" s="1080">
        <f t="shared" si="2"/>
        <v>0.48178693233416525</v>
      </c>
    </row>
    <row r="25" spans="1:8" ht="12">
      <c r="A25" s="750" t="s">
        <v>669</v>
      </c>
      <c r="B25" s="871">
        <f>'5. Működési költség'!B23-'Terv 3. Anyagjellegű részletes'!B21-'Terv 3. Anyagjellegű részletes'!B22-'Terv 3. Anyagjellegű részletes'!B23-'Terv 3. Anyagjellegű részletes'!B24</f>
        <v>25277.870000000024</v>
      </c>
      <c r="C25" s="714">
        <f>'5. Működési költség'!C23-'Terv 3. Anyagjellegű részletes'!C21-'Terv 3. Anyagjellegű részletes'!C22-'Terv 3. Anyagjellegű részletes'!C23-'Terv 3. Anyagjellegű részletes'!C24</f>
        <v>33620.552999999985</v>
      </c>
      <c r="D25" s="714">
        <f>'5. Működési költség'!K23-'Terv 3. Anyagjellegű részletes'!D21-'Terv 3. Anyagjellegű részletes'!D22-'Terv 3. Anyagjellegű részletes'!D23-'Terv 3. Anyagjellegű részletes'!D24</f>
        <v>28809.72239999997</v>
      </c>
      <c r="E25" s="867">
        <f t="shared" si="3"/>
        <v>8342.6829999999609</v>
      </c>
      <c r="F25" s="870">
        <f t="shared" si="1"/>
        <v>0.3300390024950659</v>
      </c>
      <c r="G25" s="867">
        <f t="shared" si="4"/>
        <v>-4810.8306000000157</v>
      </c>
      <c r="H25" s="1080">
        <f t="shared" si="2"/>
        <v>-0.14309195330606306</v>
      </c>
    </row>
    <row r="26" spans="1:8" s="527" customFormat="1" ht="12">
      <c r="A26" s="746" t="s">
        <v>115</v>
      </c>
      <c r="B26" s="747">
        <f t="shared" ref="B26:C26" si="10">SUM(B27:B29)</f>
        <v>42930.720000000001</v>
      </c>
      <c r="C26" s="747">
        <f t="shared" si="10"/>
        <v>45631.885999999999</v>
      </c>
      <c r="D26" s="747">
        <f t="shared" ref="D26" si="11">SUM(D27:D29)</f>
        <v>46099.767999999996</v>
      </c>
      <c r="E26" s="747">
        <f t="shared" si="3"/>
        <v>2701.1659999999974</v>
      </c>
      <c r="F26" s="870">
        <f t="shared" si="1"/>
        <v>6.2919187006414079E-2</v>
      </c>
      <c r="G26" s="747">
        <f t="shared" si="4"/>
        <v>467.88199999999779</v>
      </c>
      <c r="H26" s="1080">
        <f t="shared" si="2"/>
        <v>1.0253400440209726E-2</v>
      </c>
    </row>
    <row r="27" spans="1:8" ht="12">
      <c r="A27" s="749" t="s">
        <v>670</v>
      </c>
      <c r="B27" s="714">
        <f>'5. Működési költség'!B25</f>
        <v>15959.5</v>
      </c>
      <c r="C27" s="714">
        <f>'5. Működési költség'!C25</f>
        <v>12032.553</v>
      </c>
      <c r="D27" s="714">
        <f>'5. Működési költség'!K25</f>
        <v>13805.08</v>
      </c>
      <c r="E27" s="867">
        <f t="shared" si="3"/>
        <v>-3926.9470000000001</v>
      </c>
      <c r="F27" s="870">
        <f t="shared" si="1"/>
        <v>-0.24605701933017954</v>
      </c>
      <c r="G27" s="867">
        <f t="shared" si="4"/>
        <v>1772.527</v>
      </c>
      <c r="H27" s="1080">
        <f t="shared" si="2"/>
        <v>0.14731096551164158</v>
      </c>
    </row>
    <row r="28" spans="1:8" ht="12">
      <c r="A28" s="749" t="s">
        <v>571</v>
      </c>
      <c r="B28" s="714">
        <f>'5. Működési költség'!B26</f>
        <v>6000</v>
      </c>
      <c r="C28" s="714">
        <f>'5. Működési költség'!C26</f>
        <v>8450.8700000000008</v>
      </c>
      <c r="D28" s="714">
        <f>'5. Működési költség'!K26</f>
        <v>6000</v>
      </c>
      <c r="E28" s="867">
        <f t="shared" si="3"/>
        <v>2450.8700000000008</v>
      </c>
      <c r="F28" s="870">
        <f t="shared" si="1"/>
        <v>0.4084783333333335</v>
      </c>
      <c r="G28" s="867">
        <f t="shared" si="4"/>
        <v>-2450.8700000000008</v>
      </c>
      <c r="H28" s="1080">
        <f t="shared" si="2"/>
        <v>-0.29001392756012112</v>
      </c>
    </row>
    <row r="29" spans="1:8" ht="12">
      <c r="A29" s="899" t="s">
        <v>572</v>
      </c>
      <c r="B29" s="714">
        <f>'5. Működési költség'!B27</f>
        <v>20971.219999999998</v>
      </c>
      <c r="C29" s="714">
        <f>'5. Működési költség'!C27</f>
        <v>25148.463</v>
      </c>
      <c r="D29" s="714">
        <f>'5. Működési költség'!K27</f>
        <v>26294.687999999998</v>
      </c>
      <c r="E29" s="867">
        <f t="shared" si="3"/>
        <v>4177.2430000000022</v>
      </c>
      <c r="F29" s="870">
        <f t="shared" si="1"/>
        <v>0.19918931755043356</v>
      </c>
      <c r="G29" s="867">
        <f t="shared" si="4"/>
        <v>1146.2249999999985</v>
      </c>
      <c r="H29" s="1080">
        <f t="shared" si="2"/>
        <v>4.5578332162883983E-2</v>
      </c>
    </row>
    <row r="30" spans="1:8" s="527" customFormat="1" ht="12">
      <c r="A30" s="746" t="s">
        <v>117</v>
      </c>
      <c r="B30" s="747">
        <f>SUM(B31:B31)</f>
        <v>374734.69500000001</v>
      </c>
      <c r="C30" s="747">
        <f>SUM(C31:C31)</f>
        <v>315413.772</v>
      </c>
      <c r="D30" s="747">
        <f>SUM(D31:D31)</f>
        <v>257881.24432</v>
      </c>
      <c r="E30" s="747">
        <f t="shared" si="3"/>
        <v>-59320.92300000001</v>
      </c>
      <c r="F30" s="870">
        <f t="shared" si="1"/>
        <v>-0.15830112287841402</v>
      </c>
      <c r="G30" s="747">
        <f t="shared" si="4"/>
        <v>-57532.527679999999</v>
      </c>
      <c r="H30" s="1080">
        <f t="shared" si="2"/>
        <v>-0.18240334692804727</v>
      </c>
    </row>
    <row r="31" spans="1:8" ht="12">
      <c r="A31" s="749" t="s">
        <v>256</v>
      </c>
      <c r="B31" s="714">
        <f>'5. Működési költség'!B29</f>
        <v>374734.69500000001</v>
      </c>
      <c r="C31" s="714">
        <f>'5. Működési költség'!C29</f>
        <v>315413.772</v>
      </c>
      <c r="D31" s="714">
        <f>'5. Működési költség'!K29</f>
        <v>257881.24432</v>
      </c>
      <c r="E31" s="867">
        <f t="shared" si="3"/>
        <v>-59320.92300000001</v>
      </c>
      <c r="F31" s="870">
        <f t="shared" si="1"/>
        <v>-0.15830112287841402</v>
      </c>
      <c r="G31" s="867">
        <f t="shared" si="4"/>
        <v>-57532.527679999999</v>
      </c>
      <c r="H31" s="1080">
        <f t="shared" si="2"/>
        <v>-0.18240334692804727</v>
      </c>
    </row>
    <row r="32" spans="1:8" s="527" customFormat="1" ht="12">
      <c r="A32" s="746" t="s">
        <v>119</v>
      </c>
      <c r="B32" s="747">
        <f>SUM(B33:B34)</f>
        <v>1090</v>
      </c>
      <c r="C32" s="747">
        <f t="shared" ref="C32" si="12">SUM(C33:C34)</f>
        <v>21811.67</v>
      </c>
      <c r="D32" s="747">
        <f t="shared" ref="D32:E32" si="13">SUM(D33:D34)</f>
        <v>1810</v>
      </c>
      <c r="E32" s="747">
        <f t="shared" si="13"/>
        <v>20721.669999999998</v>
      </c>
      <c r="F32" s="870">
        <f t="shared" si="1"/>
        <v>19.010706422018348</v>
      </c>
      <c r="G32" s="747">
        <f t="shared" ref="G32" si="14">SUM(G33:G34)</f>
        <v>-20001.669999999998</v>
      </c>
      <c r="H32" s="1080">
        <f t="shared" si="2"/>
        <v>-0.91701689966884703</v>
      </c>
    </row>
    <row r="33" spans="1:8" ht="12">
      <c r="A33" s="749" t="s">
        <v>584</v>
      </c>
      <c r="B33" s="714">
        <f>'5. Működési költség'!B32</f>
        <v>1090</v>
      </c>
      <c r="C33" s="714">
        <f>'5. Működési költség'!C32</f>
        <v>21811.67</v>
      </c>
      <c r="D33" s="714">
        <f>'5. Működési költség'!K32</f>
        <v>1810</v>
      </c>
      <c r="E33" s="867">
        <f t="shared" si="3"/>
        <v>20721.669999999998</v>
      </c>
      <c r="F33" s="870">
        <f t="shared" si="1"/>
        <v>19.010706422018348</v>
      </c>
      <c r="G33" s="867">
        <f t="shared" ref="G33:G34" si="15">SUM(D33-C33)</f>
        <v>-20001.669999999998</v>
      </c>
      <c r="H33" s="1080">
        <f t="shared" si="2"/>
        <v>-0.91701689966884703</v>
      </c>
    </row>
    <row r="34" spans="1:8" ht="12">
      <c r="A34" s="18" t="s">
        <v>222</v>
      </c>
      <c r="B34" s="549"/>
      <c r="C34" s="549"/>
      <c r="D34" s="549"/>
      <c r="E34" s="867"/>
      <c r="F34" s="870" t="str">
        <f t="shared" si="1"/>
        <v/>
      </c>
      <c r="G34" s="867">
        <f t="shared" si="15"/>
        <v>0</v>
      </c>
      <c r="H34" s="1080" t="str">
        <f t="shared" si="2"/>
        <v/>
      </c>
    </row>
    <row r="35" spans="1:8">
      <c r="A35" s="441" t="s">
        <v>462</v>
      </c>
    </row>
  </sheetData>
  <mergeCells count="9">
    <mergeCell ref="G2:H2"/>
    <mergeCell ref="G3:H3"/>
    <mergeCell ref="A1:F1"/>
    <mergeCell ref="E2:F2"/>
    <mergeCell ref="E3:F3"/>
    <mergeCell ref="A3:A4"/>
    <mergeCell ref="C3:C4"/>
    <mergeCell ref="D3:D4"/>
    <mergeCell ref="B3:B4"/>
  </mergeCells>
  <phoneticPr fontId="70" type="noConversion"/>
  <pageMargins left="0.25" right="0.25" top="0.75" bottom="0.75" header="0.3" footer="0.3"/>
  <pageSetup paperSize="9" scale="95" fitToHeight="2" orientation="landscape" horizontalDpi="4294967293" verticalDpi="4294967293" r:id="rId1"/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39997558519241921"/>
    <pageSetUpPr fitToPage="1"/>
  </sheetPr>
  <dimension ref="A1:M57"/>
  <sheetViews>
    <sheetView zoomScale="85" zoomScaleNormal="85" workbookViewId="0">
      <pane xSplit="1" ySplit="1" topLeftCell="F6" activePane="bottomRight" state="frozen"/>
      <selection activeCell="E15" sqref="E15"/>
      <selection pane="topRight" activeCell="E15" sqref="E15"/>
      <selection pane="bottomLeft" activeCell="E15" sqref="E15"/>
      <selection pane="bottomRight" activeCell="D56" sqref="D56"/>
    </sheetView>
  </sheetViews>
  <sheetFormatPr defaultColWidth="9.21875" defaultRowHeight="11.4"/>
  <cols>
    <col min="1" max="1" width="73.77734375" style="441" customWidth="1"/>
    <col min="2" max="2" width="18.77734375" style="441" bestFit="1" customWidth="1"/>
    <col min="3" max="3" width="12.21875" style="441" customWidth="1"/>
    <col min="4" max="4" width="18.77734375" style="441" bestFit="1" customWidth="1"/>
    <col min="5" max="5" width="12.5546875" style="441" customWidth="1"/>
    <col min="6" max="6" width="18.77734375" style="441" bestFit="1" customWidth="1"/>
    <col min="7" max="7" width="11.44140625" style="441" customWidth="1"/>
    <col min="8" max="8" width="18.77734375" style="441" bestFit="1" customWidth="1"/>
    <col min="9" max="9" width="11.21875" style="441" customWidth="1"/>
    <col min="10" max="10" width="18.77734375" style="441" bestFit="1" customWidth="1"/>
    <col min="11" max="11" width="13.77734375" style="441" customWidth="1"/>
    <col min="12" max="12" width="21.21875" style="441" bestFit="1" customWidth="1"/>
    <col min="13" max="16384" width="9.21875" style="441"/>
  </cols>
  <sheetData>
    <row r="1" spans="1:12" ht="56.25" customHeight="1" thickBot="1">
      <c r="A1" s="715"/>
      <c r="B1" s="1448" t="s">
        <v>455</v>
      </c>
      <c r="C1" s="1449"/>
      <c r="D1" s="1448" t="s">
        <v>456</v>
      </c>
      <c r="E1" s="1449"/>
      <c r="F1" s="1450" t="s">
        <v>463</v>
      </c>
      <c r="G1" s="1450"/>
      <c r="H1" s="1450" t="s">
        <v>491</v>
      </c>
      <c r="I1" s="1450"/>
      <c r="J1" s="1448" t="s">
        <v>451</v>
      </c>
      <c r="K1" s="1449"/>
      <c r="L1" s="716" t="s">
        <v>452</v>
      </c>
    </row>
    <row r="2" spans="1:12" ht="15" customHeight="1">
      <c r="A2" s="1425" t="s">
        <v>619</v>
      </c>
      <c r="B2" s="717" t="s">
        <v>453</v>
      </c>
      <c r="C2" s="900">
        <v>2</v>
      </c>
      <c r="D2" s="717" t="s">
        <v>453</v>
      </c>
      <c r="E2" s="894">
        <f>'6. Humán'!C26</f>
        <v>47874</v>
      </c>
      <c r="F2" s="717" t="s">
        <v>453</v>
      </c>
      <c r="G2" s="894">
        <f>38*12*2</f>
        <v>912</v>
      </c>
      <c r="H2" s="717" t="s">
        <v>453</v>
      </c>
      <c r="I2" s="894">
        <v>1069</v>
      </c>
      <c r="J2" s="717" t="s">
        <v>453</v>
      </c>
      <c r="K2" s="718">
        <f>E2+G2+I2</f>
        <v>49855</v>
      </c>
      <c r="L2" s="1445"/>
    </row>
    <row r="3" spans="1:12" ht="15" customHeight="1">
      <c r="A3" s="1426"/>
      <c r="B3" s="719" t="s">
        <v>371</v>
      </c>
      <c r="C3" s="901">
        <v>53</v>
      </c>
      <c r="D3" s="719" t="s">
        <v>371</v>
      </c>
      <c r="E3" s="720">
        <f>'6. Humán'!C30+'6. Humán'!C41</f>
        <v>341891.22400000005</v>
      </c>
      <c r="F3" s="719" t="s">
        <v>371</v>
      </c>
      <c r="G3" s="720">
        <f>-912+35246.98</f>
        <v>34334.980000000003</v>
      </c>
      <c r="H3" s="719" t="s">
        <v>371</v>
      </c>
      <c r="I3" s="720">
        <f>'6. Humán'!C40-I2</f>
        <v>7638.152</v>
      </c>
      <c r="J3" s="719" t="s">
        <v>371</v>
      </c>
      <c r="K3" s="721">
        <f t="shared" ref="K3:K4" si="0">E3+G3+I3</f>
        <v>383864.35600000003</v>
      </c>
      <c r="L3" s="1446"/>
    </row>
    <row r="4" spans="1:12" ht="15" customHeight="1">
      <c r="A4" s="1427"/>
      <c r="B4" s="719" t="s">
        <v>477</v>
      </c>
      <c r="C4" s="901"/>
      <c r="D4" s="719" t="s">
        <v>477</v>
      </c>
      <c r="E4" s="720"/>
      <c r="F4" s="719" t="s">
        <v>477</v>
      </c>
      <c r="G4" s="720"/>
      <c r="H4" s="719" t="s">
        <v>477</v>
      </c>
      <c r="I4" s="720"/>
      <c r="J4" s="719" t="s">
        <v>477</v>
      </c>
      <c r="K4" s="722">
        <f t="shared" si="0"/>
        <v>0</v>
      </c>
      <c r="L4" s="1446"/>
    </row>
    <row r="5" spans="1:12" ht="15" customHeight="1" thickBot="1">
      <c r="A5" s="723" t="s">
        <v>478</v>
      </c>
      <c r="B5" s="724"/>
      <c r="C5" s="902">
        <f>SUM(C2:C3)</f>
        <v>55</v>
      </c>
      <c r="D5" s="724"/>
      <c r="E5" s="725">
        <f>SUM(E2:E3)</f>
        <v>389765.22400000005</v>
      </c>
      <c r="F5" s="724"/>
      <c r="G5" s="725">
        <f>SUM(G2:G3)</f>
        <v>35246.980000000003</v>
      </c>
      <c r="H5" s="724"/>
      <c r="I5" s="725">
        <f>SUM(I2:I3)</f>
        <v>8707.152</v>
      </c>
      <c r="J5" s="726"/>
      <c r="K5" s="727">
        <f>SUM(K2:K3)</f>
        <v>433719.35600000003</v>
      </c>
      <c r="L5" s="1446"/>
    </row>
    <row r="6" spans="1:12" ht="15" customHeight="1">
      <c r="A6" s="1439" t="s">
        <v>620</v>
      </c>
      <c r="B6" s="728" t="s">
        <v>453</v>
      </c>
      <c r="C6" s="890">
        <v>2</v>
      </c>
      <c r="D6" s="728" t="s">
        <v>453</v>
      </c>
      <c r="E6" s="729">
        <f>'6. Humán'!D26</f>
        <v>47102</v>
      </c>
      <c r="F6" s="728" t="s">
        <v>453</v>
      </c>
      <c r="G6" s="729">
        <v>912</v>
      </c>
      <c r="H6" s="728" t="s">
        <v>453</v>
      </c>
      <c r="I6" s="729">
        <v>1382</v>
      </c>
      <c r="J6" s="728" t="s">
        <v>453</v>
      </c>
      <c r="K6" s="730">
        <f t="shared" ref="K6:K8" si="1">E6+G6+I6</f>
        <v>49396</v>
      </c>
      <c r="L6" s="1446"/>
    </row>
    <row r="7" spans="1:12" ht="15" customHeight="1">
      <c r="A7" s="1440"/>
      <c r="B7" s="731" t="s">
        <v>371</v>
      </c>
      <c r="C7" s="891">
        <v>50</v>
      </c>
      <c r="D7" s="731" t="s">
        <v>371</v>
      </c>
      <c r="E7" s="732">
        <f>'6. Humán'!D30+'6. Humán'!D41</f>
        <v>331328.516</v>
      </c>
      <c r="F7" s="731" t="s">
        <v>371</v>
      </c>
      <c r="G7" s="732">
        <f>42117.132-G6</f>
        <v>41205.131999999998</v>
      </c>
      <c r="H7" s="731" t="s">
        <v>371</v>
      </c>
      <c r="I7" s="732">
        <f>'6. Humán'!D40-I6</f>
        <v>9726.2479999999996</v>
      </c>
      <c r="J7" s="731" t="s">
        <v>371</v>
      </c>
      <c r="K7" s="733">
        <f t="shared" ref="K7" si="2">E7+G7+I7</f>
        <v>382259.89600000001</v>
      </c>
      <c r="L7" s="1446"/>
    </row>
    <row r="8" spans="1:12" ht="15" customHeight="1">
      <c r="A8" s="1441"/>
      <c r="B8" s="731" t="s">
        <v>477</v>
      </c>
      <c r="C8" s="891"/>
      <c r="D8" s="731" t="s">
        <v>477</v>
      </c>
      <c r="E8" s="732"/>
      <c r="F8" s="731" t="s">
        <v>477</v>
      </c>
      <c r="G8" s="732"/>
      <c r="H8" s="731" t="s">
        <v>477</v>
      </c>
      <c r="I8" s="732"/>
      <c r="J8" s="731" t="s">
        <v>477</v>
      </c>
      <c r="K8" s="733">
        <f t="shared" si="1"/>
        <v>0</v>
      </c>
      <c r="L8" s="1446"/>
    </row>
    <row r="9" spans="1:12" ht="15" customHeight="1" thickBot="1">
      <c r="A9" s="723" t="s">
        <v>478</v>
      </c>
      <c r="B9" s="724"/>
      <c r="C9" s="725">
        <f>SUM(C6:C7)</f>
        <v>52</v>
      </c>
      <c r="D9" s="724"/>
      <c r="E9" s="725">
        <f>SUM(E6:E7)</f>
        <v>378430.516</v>
      </c>
      <c r="F9" s="724"/>
      <c r="G9" s="725">
        <f>SUM(G6:G7)</f>
        <v>42117.131999999998</v>
      </c>
      <c r="H9" s="724"/>
      <c r="I9" s="725">
        <f>SUM(I6:I7)</f>
        <v>11108.248</v>
      </c>
      <c r="J9" s="726"/>
      <c r="K9" s="727">
        <f>SUM(K6:K7)</f>
        <v>431655.89600000001</v>
      </c>
      <c r="L9" s="1446"/>
    </row>
    <row r="10" spans="1:12" ht="15" customHeight="1">
      <c r="A10" s="1442" t="s">
        <v>621</v>
      </c>
      <c r="B10" s="734" t="s">
        <v>453</v>
      </c>
      <c r="C10" s="892">
        <f>C6-C2</f>
        <v>0</v>
      </c>
      <c r="D10" s="734" t="s">
        <v>453</v>
      </c>
      <c r="E10" s="895">
        <f>E6-E2</f>
        <v>-772</v>
      </c>
      <c r="F10" s="734" t="s">
        <v>453</v>
      </c>
      <c r="G10" s="895">
        <f>G6-G2</f>
        <v>0</v>
      </c>
      <c r="H10" s="734" t="s">
        <v>453</v>
      </c>
      <c r="I10" s="895">
        <f>I6-I2</f>
        <v>313</v>
      </c>
      <c r="J10" s="734" t="s">
        <v>453</v>
      </c>
      <c r="K10" s="895">
        <f>K6-K2</f>
        <v>-459</v>
      </c>
      <c r="L10" s="1446"/>
    </row>
    <row r="11" spans="1:12" ht="15" customHeight="1">
      <c r="A11" s="1443"/>
      <c r="B11" s="735" t="s">
        <v>371</v>
      </c>
      <c r="C11" s="893">
        <f>C7-C3</f>
        <v>-3</v>
      </c>
      <c r="D11" s="735" t="s">
        <v>371</v>
      </c>
      <c r="E11" s="736">
        <f>E7-E3</f>
        <v>-10562.708000000042</v>
      </c>
      <c r="F11" s="735" t="s">
        <v>371</v>
      </c>
      <c r="G11" s="736">
        <f>G7-G3</f>
        <v>6870.1519999999946</v>
      </c>
      <c r="H11" s="735" t="s">
        <v>371</v>
      </c>
      <c r="I11" s="736">
        <f>I7-I3</f>
        <v>2088.0959999999995</v>
      </c>
      <c r="J11" s="735" t="s">
        <v>371</v>
      </c>
      <c r="K11" s="736">
        <f>K7-K3</f>
        <v>-1604.460000000021</v>
      </c>
      <c r="L11" s="1446"/>
    </row>
    <row r="12" spans="1:12" ht="15" customHeight="1">
      <c r="A12" s="1444"/>
      <c r="B12" s="735" t="s">
        <v>477</v>
      </c>
      <c r="C12" s="893">
        <f>C8-C4</f>
        <v>0</v>
      </c>
      <c r="D12" s="735" t="s">
        <v>477</v>
      </c>
      <c r="E12" s="736">
        <f>E8-E4</f>
        <v>0</v>
      </c>
      <c r="F12" s="735" t="s">
        <v>477</v>
      </c>
      <c r="G12" s="736">
        <f>G8-G4</f>
        <v>0</v>
      </c>
      <c r="H12" s="735" t="s">
        <v>477</v>
      </c>
      <c r="I12" s="736">
        <f>I8-I4</f>
        <v>0</v>
      </c>
      <c r="J12" s="735" t="s">
        <v>477</v>
      </c>
      <c r="K12" s="736">
        <f>K8-K4</f>
        <v>0</v>
      </c>
      <c r="L12" s="1446"/>
    </row>
    <row r="13" spans="1:12" ht="15" customHeight="1" thickBot="1">
      <c r="A13" s="723" t="s">
        <v>478</v>
      </c>
      <c r="B13" s="724"/>
      <c r="C13" s="725">
        <f>SUM(C10:C11)</f>
        <v>-3</v>
      </c>
      <c r="D13" s="724"/>
      <c r="E13" s="725">
        <f>SUM(E10:E11)</f>
        <v>-11334.708000000042</v>
      </c>
      <c r="F13" s="724"/>
      <c r="G13" s="725">
        <f>SUM(G10:G11)</f>
        <v>6870.1519999999946</v>
      </c>
      <c r="H13" s="724"/>
      <c r="I13" s="725">
        <f>SUM(I10:I11)</f>
        <v>2401.0959999999995</v>
      </c>
      <c r="J13" s="726"/>
      <c r="K13" s="727">
        <f>SUM(K10:K11)</f>
        <v>-2063.460000000021</v>
      </c>
      <c r="L13" s="1447"/>
    </row>
    <row r="14" spans="1:12" ht="15" customHeight="1">
      <c r="A14" s="1436" t="s">
        <v>622</v>
      </c>
      <c r="B14" s="1437"/>
      <c r="C14" s="1437"/>
      <c r="D14" s="1437"/>
      <c r="E14" s="1437"/>
      <c r="F14" s="1437"/>
      <c r="G14" s="1437"/>
      <c r="H14" s="1437"/>
      <c r="I14" s="1437"/>
      <c r="J14" s="1437"/>
      <c r="K14" s="1438"/>
      <c r="L14" s="869"/>
    </row>
    <row r="15" spans="1:12" ht="15" customHeight="1">
      <c r="A15" s="1428" t="s">
        <v>586</v>
      </c>
      <c r="B15" s="737" t="s">
        <v>453</v>
      </c>
      <c r="C15" s="549"/>
      <c r="D15" s="737" t="s">
        <v>453</v>
      </c>
      <c r="E15" s="549">
        <f>E6*0.06</f>
        <v>2826.12</v>
      </c>
      <c r="F15" s="737" t="s">
        <v>453</v>
      </c>
      <c r="G15" s="549"/>
      <c r="H15" s="737" t="s">
        <v>453</v>
      </c>
      <c r="I15" s="549"/>
      <c r="J15" s="737" t="s">
        <v>453</v>
      </c>
      <c r="K15" s="738">
        <f>E15+G15+I15</f>
        <v>2826.12</v>
      </c>
      <c r="L15" s="1432"/>
    </row>
    <row r="16" spans="1:12" ht="15" customHeight="1">
      <c r="A16" s="1429"/>
      <c r="B16" s="737" t="s">
        <v>371</v>
      </c>
      <c r="C16" s="549"/>
      <c r="D16" s="737" t="s">
        <v>371</v>
      </c>
      <c r="E16" s="549">
        <f>E7*0.06</f>
        <v>19879.71096</v>
      </c>
      <c r="F16" s="737" t="s">
        <v>371</v>
      </c>
      <c r="G16" s="549"/>
      <c r="H16" s="737" t="s">
        <v>371</v>
      </c>
      <c r="I16" s="549">
        <v>-100</v>
      </c>
      <c r="J16" s="737" t="s">
        <v>371</v>
      </c>
      <c r="K16" s="738">
        <f>E16+G16+I16</f>
        <v>19779.71096</v>
      </c>
      <c r="L16" s="1433"/>
    </row>
    <row r="17" spans="1:13" ht="12">
      <c r="A17" s="751" t="s">
        <v>454</v>
      </c>
      <c r="B17" s="739"/>
      <c r="C17" s="752">
        <f>SUM(C15:C16)</f>
        <v>0</v>
      </c>
      <c r="D17" s="739"/>
      <c r="E17" s="752">
        <f>SUM(E15:E16)</f>
        <v>22705.830959999999</v>
      </c>
      <c r="F17" s="739"/>
      <c r="G17" s="752">
        <f>SUM(G15:G16)</f>
        <v>0</v>
      </c>
      <c r="H17" s="739"/>
      <c r="I17" s="752">
        <f>SUM(I15:I16)</f>
        <v>-100</v>
      </c>
      <c r="J17" s="739"/>
      <c r="K17" s="753">
        <f t="shared" ref="K17:K31" si="3">E17+G17+I17</f>
        <v>22605.830959999999</v>
      </c>
      <c r="L17" s="1434"/>
    </row>
    <row r="18" spans="1:13" ht="15" customHeight="1">
      <c r="A18" s="1428" t="s">
        <v>623</v>
      </c>
      <c r="B18" s="737" t="s">
        <v>453</v>
      </c>
      <c r="C18" s="960"/>
      <c r="D18" s="737" t="s">
        <v>453</v>
      </c>
      <c r="E18" s="549"/>
      <c r="F18" s="737" t="s">
        <v>453</v>
      </c>
      <c r="G18" s="549"/>
      <c r="H18" s="737" t="s">
        <v>453</v>
      </c>
      <c r="I18" s="549"/>
      <c r="J18" s="737" t="s">
        <v>453</v>
      </c>
      <c r="K18" s="738">
        <f t="shared" si="3"/>
        <v>0</v>
      </c>
      <c r="L18" s="1432"/>
    </row>
    <row r="19" spans="1:13" ht="24.75" customHeight="1">
      <c r="A19" s="1429"/>
      <c r="B19" s="737" t="s">
        <v>371</v>
      </c>
      <c r="C19" s="960"/>
      <c r="D19" s="737" t="s">
        <v>371</v>
      </c>
      <c r="E19" s="549"/>
      <c r="F19" s="737" t="s">
        <v>371</v>
      </c>
      <c r="G19" s="549"/>
      <c r="H19" s="737" t="s">
        <v>371</v>
      </c>
      <c r="I19" s="549"/>
      <c r="J19" s="737" t="s">
        <v>371</v>
      </c>
      <c r="K19" s="738">
        <f t="shared" si="3"/>
        <v>0</v>
      </c>
      <c r="L19" s="1433"/>
    </row>
    <row r="20" spans="1:13" ht="15" customHeight="1">
      <c r="A20" s="751" t="s">
        <v>454</v>
      </c>
      <c r="B20" s="739"/>
      <c r="C20" s="752">
        <f>SUM(C18:C19)</f>
        <v>0</v>
      </c>
      <c r="D20" s="739"/>
      <c r="E20" s="752">
        <f>SUM(E18:E19)</f>
        <v>0</v>
      </c>
      <c r="F20" s="739"/>
      <c r="G20" s="752"/>
      <c r="H20" s="739"/>
      <c r="I20" s="752">
        <f>SUM(I18:I19)</f>
        <v>0</v>
      </c>
      <c r="J20" s="739"/>
      <c r="K20" s="753">
        <f t="shared" si="3"/>
        <v>0</v>
      </c>
      <c r="L20" s="1434"/>
    </row>
    <row r="21" spans="1:13" ht="26.25" customHeight="1">
      <c r="A21" s="1428" t="s">
        <v>587</v>
      </c>
      <c r="B21" s="737" t="s">
        <v>453</v>
      </c>
      <c r="C21" s="960"/>
      <c r="D21" s="737" t="s">
        <v>453</v>
      </c>
      <c r="E21" s="549"/>
      <c r="F21" s="737" t="s">
        <v>453</v>
      </c>
      <c r="G21" s="549"/>
      <c r="H21" s="737" t="s">
        <v>453</v>
      </c>
      <c r="I21" s="549"/>
      <c r="J21" s="737" t="s">
        <v>453</v>
      </c>
      <c r="K21" s="738">
        <f t="shared" si="3"/>
        <v>0</v>
      </c>
      <c r="L21" s="1432"/>
    </row>
    <row r="22" spans="1:13" ht="15" customHeight="1">
      <c r="A22" s="1429"/>
      <c r="B22" s="737" t="s">
        <v>371</v>
      </c>
      <c r="C22" s="960"/>
      <c r="D22" s="737" t="s">
        <v>371</v>
      </c>
      <c r="E22" s="549"/>
      <c r="F22" s="737" t="s">
        <v>371</v>
      </c>
      <c r="G22" s="549"/>
      <c r="H22" s="737" t="s">
        <v>371</v>
      </c>
      <c r="I22" s="549"/>
      <c r="J22" s="737" t="s">
        <v>371</v>
      </c>
      <c r="K22" s="738">
        <f t="shared" si="3"/>
        <v>0</v>
      </c>
      <c r="L22" s="1433"/>
    </row>
    <row r="23" spans="1:13" ht="15" customHeight="1">
      <c r="A23" s="751" t="s">
        <v>454</v>
      </c>
      <c r="B23" s="739"/>
      <c r="C23" s="752">
        <f>SUM(C21:C22)</f>
        <v>0</v>
      </c>
      <c r="D23" s="739"/>
      <c r="E23" s="752">
        <f>SUM(E21:E22)</f>
        <v>0</v>
      </c>
      <c r="F23" s="739"/>
      <c r="G23" s="752">
        <f>SUM(G21:G22)</f>
        <v>0</v>
      </c>
      <c r="H23" s="739"/>
      <c r="I23" s="752">
        <f>SUM(I21:I22)</f>
        <v>0</v>
      </c>
      <c r="J23" s="739"/>
      <c r="K23" s="753">
        <f t="shared" si="3"/>
        <v>0</v>
      </c>
      <c r="L23" s="1434"/>
    </row>
    <row r="24" spans="1:13" ht="15" customHeight="1">
      <c r="A24" s="1428" t="s">
        <v>588</v>
      </c>
      <c r="B24" s="737" t="s">
        <v>453</v>
      </c>
      <c r="C24" s="549">
        <v>0</v>
      </c>
      <c r="D24" s="737" t="s">
        <v>453</v>
      </c>
      <c r="E24" s="549"/>
      <c r="F24" s="737" t="s">
        <v>453</v>
      </c>
      <c r="G24" s="549"/>
      <c r="H24" s="737" t="s">
        <v>453</v>
      </c>
      <c r="I24" s="549"/>
      <c r="J24" s="737" t="s">
        <v>453</v>
      </c>
      <c r="K24" s="738">
        <f t="shared" si="3"/>
        <v>0</v>
      </c>
      <c r="L24" s="1432"/>
    </row>
    <row r="25" spans="1:13" ht="15" customHeight="1">
      <c r="A25" s="1429"/>
      <c r="B25" s="737" t="s">
        <v>371</v>
      </c>
      <c r="C25" s="549">
        <v>14</v>
      </c>
      <c r="D25" s="737" t="s">
        <v>371</v>
      </c>
      <c r="E25" s="549">
        <f>502353.41-E16-E15-E7-E6</f>
        <v>101217.06303999998</v>
      </c>
      <c r="F25" s="737" t="s">
        <v>371</v>
      </c>
      <c r="G25" s="549">
        <f>45837.45-G7-G6-G15-G16</f>
        <v>3720.3179999999993</v>
      </c>
      <c r="H25" s="737" t="s">
        <v>371</v>
      </c>
      <c r="I25" s="549">
        <f>11042.655-I6-I7-I15-I16</f>
        <v>34.407000000001062</v>
      </c>
      <c r="J25" s="737" t="s">
        <v>371</v>
      </c>
      <c r="K25" s="738">
        <f t="shared" si="3"/>
        <v>104971.78803999998</v>
      </c>
      <c r="L25" s="1433"/>
      <c r="M25" s="441" t="s">
        <v>692</v>
      </c>
    </row>
    <row r="26" spans="1:13" ht="15" customHeight="1">
      <c r="A26" s="1021" t="s">
        <v>454</v>
      </c>
      <c r="B26" s="739"/>
      <c r="C26" s="752">
        <f>SUM(C24:C25)</f>
        <v>14</v>
      </c>
      <c r="D26" s="739"/>
      <c r="E26" s="752">
        <f>SUM(E24:E25)</f>
        <v>101217.06303999998</v>
      </c>
      <c r="F26" s="739"/>
      <c r="G26" s="752">
        <f>SUM(G24:G25)</f>
        <v>3720.3179999999993</v>
      </c>
      <c r="H26" s="739"/>
      <c r="I26" s="752">
        <f>SUM(I24:I25)</f>
        <v>34.407000000001062</v>
      </c>
      <c r="J26" s="739"/>
      <c r="K26" s="753">
        <f t="shared" si="3"/>
        <v>104971.78803999998</v>
      </c>
      <c r="L26" s="1434"/>
    </row>
    <row r="27" spans="1:13" ht="15" customHeight="1">
      <c r="A27" s="1430" t="s">
        <v>606</v>
      </c>
      <c r="B27" s="737" t="s">
        <v>453</v>
      </c>
      <c r="C27" s="549"/>
      <c r="D27" s="737" t="s">
        <v>453</v>
      </c>
      <c r="E27" s="549"/>
      <c r="F27" s="737" t="s">
        <v>453</v>
      </c>
      <c r="G27" s="549"/>
      <c r="H27" s="737" t="s">
        <v>453</v>
      </c>
      <c r="I27" s="549"/>
      <c r="J27" s="737" t="s">
        <v>453</v>
      </c>
      <c r="K27" s="738">
        <f t="shared" si="3"/>
        <v>0</v>
      </c>
      <c r="L27" s="1435"/>
    </row>
    <row r="28" spans="1:13" ht="15" customHeight="1">
      <c r="A28" s="1431"/>
      <c r="B28" s="737" t="s">
        <v>371</v>
      </c>
      <c r="C28" s="549"/>
      <c r="D28" s="737" t="s">
        <v>371</v>
      </c>
      <c r="E28" s="549"/>
      <c r="F28" s="737" t="s">
        <v>371</v>
      </c>
      <c r="G28" s="549"/>
      <c r="H28" s="737" t="s">
        <v>371</v>
      </c>
      <c r="I28" s="549"/>
      <c r="J28" s="737" t="s">
        <v>371</v>
      </c>
      <c r="K28" s="738">
        <f t="shared" si="3"/>
        <v>0</v>
      </c>
      <c r="L28" s="1433"/>
    </row>
    <row r="29" spans="1:13" ht="15" customHeight="1">
      <c r="A29" s="751" t="s">
        <v>454</v>
      </c>
      <c r="B29" s="739"/>
      <c r="C29" s="752">
        <f>SUM(C27:C28)</f>
        <v>0</v>
      </c>
      <c r="D29" s="739"/>
      <c r="E29" s="752">
        <f>SUM(E27:E28)</f>
        <v>0</v>
      </c>
      <c r="F29" s="739"/>
      <c r="G29" s="752">
        <f>SUM(G27:G28)</f>
        <v>0</v>
      </c>
      <c r="H29" s="739"/>
      <c r="I29" s="752">
        <f>SUM(I27:I28)</f>
        <v>0</v>
      </c>
      <c r="J29" s="739"/>
      <c r="K29" s="753">
        <f>E29+G29+I29</f>
        <v>0</v>
      </c>
      <c r="L29" s="1434"/>
    </row>
    <row r="30" spans="1:13" ht="15" customHeight="1">
      <c r="A30" s="1428" t="s">
        <v>624</v>
      </c>
      <c r="B30" s="737" t="s">
        <v>453</v>
      </c>
      <c r="C30" s="549"/>
      <c r="D30" s="737"/>
      <c r="E30" s="549"/>
      <c r="F30" s="737"/>
      <c r="G30" s="549"/>
      <c r="H30" s="737"/>
      <c r="I30" s="549"/>
      <c r="J30" s="737"/>
      <c r="K30" s="738">
        <f t="shared" si="3"/>
        <v>0</v>
      </c>
      <c r="L30" s="1435"/>
    </row>
    <row r="31" spans="1:13" ht="15" customHeight="1">
      <c r="A31" s="1429"/>
      <c r="B31" s="737" t="s">
        <v>371</v>
      </c>
      <c r="C31" s="549"/>
      <c r="D31" s="737" t="s">
        <v>371</v>
      </c>
      <c r="E31" s="549"/>
      <c r="F31" s="737" t="s">
        <v>371</v>
      </c>
      <c r="G31" s="549"/>
      <c r="H31" s="737" t="s">
        <v>371</v>
      </c>
      <c r="I31" s="549"/>
      <c r="J31" s="737" t="s">
        <v>371</v>
      </c>
      <c r="K31" s="738">
        <f t="shared" si="3"/>
        <v>0</v>
      </c>
      <c r="L31" s="1433"/>
    </row>
    <row r="32" spans="1:13" ht="15" customHeight="1">
      <c r="A32" s="751" t="s">
        <v>454</v>
      </c>
      <c r="B32" s="739"/>
      <c r="C32" s="752">
        <f>SUM(C30:C31)</f>
        <v>0</v>
      </c>
      <c r="D32" s="739"/>
      <c r="E32" s="752">
        <f>SUM(E30:E31)</f>
        <v>0</v>
      </c>
      <c r="F32" s="739"/>
      <c r="G32" s="752">
        <f>SUM(G30:G31)</f>
        <v>0</v>
      </c>
      <c r="H32" s="739"/>
      <c r="I32" s="752">
        <f>SUM(I30:I31)</f>
        <v>0</v>
      </c>
      <c r="J32" s="739"/>
      <c r="K32" s="753">
        <f>E32+G32+I32</f>
        <v>0</v>
      </c>
      <c r="L32" s="1434"/>
    </row>
    <row r="33" spans="1:12" ht="14.25" customHeight="1">
      <c r="A33" s="1428" t="s">
        <v>589</v>
      </c>
      <c r="B33" s="737" t="s">
        <v>453</v>
      </c>
      <c r="C33" s="549"/>
      <c r="D33" s="737" t="s">
        <v>453</v>
      </c>
      <c r="E33" s="549"/>
      <c r="F33" s="737" t="s">
        <v>453</v>
      </c>
      <c r="G33" s="549"/>
      <c r="H33" s="737" t="s">
        <v>453</v>
      </c>
      <c r="I33" s="549"/>
      <c r="J33" s="737" t="s">
        <v>453</v>
      </c>
      <c r="K33" s="738">
        <f t="shared" ref="K33:K35" si="4">E33+G33+I33</f>
        <v>0</v>
      </c>
      <c r="L33" s="1435"/>
    </row>
    <row r="34" spans="1:12" ht="15" customHeight="1">
      <c r="A34" s="1429"/>
      <c r="B34" s="737" t="s">
        <v>371</v>
      </c>
      <c r="C34" s="549"/>
      <c r="D34" s="737" t="s">
        <v>371</v>
      </c>
      <c r="E34" s="549"/>
      <c r="F34" s="737" t="s">
        <v>371</v>
      </c>
      <c r="G34" s="549"/>
      <c r="H34" s="737" t="s">
        <v>371</v>
      </c>
      <c r="I34" s="549"/>
      <c r="J34" s="737" t="s">
        <v>371</v>
      </c>
      <c r="K34" s="738">
        <f t="shared" si="4"/>
        <v>0</v>
      </c>
      <c r="L34" s="1433"/>
    </row>
    <row r="35" spans="1:12" ht="15" customHeight="1">
      <c r="A35" s="751" t="s">
        <v>454</v>
      </c>
      <c r="B35" s="739"/>
      <c r="C35" s="752">
        <f>SUM(C33:C34)</f>
        <v>0</v>
      </c>
      <c r="D35" s="739"/>
      <c r="E35" s="752">
        <f>SUM(E33:E34)</f>
        <v>0</v>
      </c>
      <c r="F35" s="739"/>
      <c r="G35" s="752">
        <f>SUM(G33:G34)</f>
        <v>0</v>
      </c>
      <c r="H35" s="739"/>
      <c r="I35" s="752">
        <f>SUM(I33:I34)</f>
        <v>0</v>
      </c>
      <c r="J35" s="739"/>
      <c r="K35" s="753">
        <f t="shared" si="4"/>
        <v>0</v>
      </c>
      <c r="L35" s="1434"/>
    </row>
    <row r="36" spans="1:12" ht="15" customHeight="1">
      <c r="A36" s="1428" t="s">
        <v>599</v>
      </c>
      <c r="B36" s="737" t="s">
        <v>453</v>
      </c>
      <c r="C36" s="737"/>
      <c r="D36" s="737" t="s">
        <v>453</v>
      </c>
      <c r="E36" s="549"/>
      <c r="F36" s="737" t="s">
        <v>453</v>
      </c>
      <c r="G36" s="549"/>
      <c r="H36" s="737" t="s">
        <v>453</v>
      </c>
      <c r="I36" s="549"/>
      <c r="J36" s="737" t="s">
        <v>453</v>
      </c>
      <c r="K36" s="738">
        <f t="shared" ref="K36:K47" si="5">E36+G36+I36</f>
        <v>0</v>
      </c>
      <c r="L36" s="1435"/>
    </row>
    <row r="37" spans="1:12" ht="15" customHeight="1">
      <c r="A37" s="1429"/>
      <c r="B37" s="737" t="s">
        <v>371</v>
      </c>
      <c r="C37" s="1019"/>
      <c r="D37" s="737" t="s">
        <v>371</v>
      </c>
      <c r="E37" s="549"/>
      <c r="F37" s="737" t="s">
        <v>371</v>
      </c>
      <c r="G37" s="549"/>
      <c r="H37" s="737" t="s">
        <v>371</v>
      </c>
      <c r="I37" s="549"/>
      <c r="J37" s="737" t="s">
        <v>371</v>
      </c>
      <c r="K37" s="738">
        <f t="shared" si="5"/>
        <v>0</v>
      </c>
      <c r="L37" s="1433"/>
    </row>
    <row r="38" spans="1:12" ht="15" customHeight="1">
      <c r="A38" s="751" t="s">
        <v>454</v>
      </c>
      <c r="B38" s="739"/>
      <c r="C38" s="752">
        <f>SUM(C36:C37)</f>
        <v>0</v>
      </c>
      <c r="D38" s="739"/>
      <c r="E38" s="752">
        <f>SUM(E36:E37)</f>
        <v>0</v>
      </c>
      <c r="F38" s="739"/>
      <c r="G38" s="752">
        <f>SUM(G36:G37)</f>
        <v>0</v>
      </c>
      <c r="H38" s="739"/>
      <c r="I38" s="752">
        <f>SUM(I36:I37)</f>
        <v>0</v>
      </c>
      <c r="J38" s="739"/>
      <c r="K38" s="753">
        <f t="shared" si="5"/>
        <v>0</v>
      </c>
      <c r="L38" s="1434"/>
    </row>
    <row r="39" spans="1:12" ht="15" customHeight="1">
      <c r="A39" s="1428" t="s">
        <v>590</v>
      </c>
      <c r="B39" s="737" t="s">
        <v>453</v>
      </c>
      <c r="C39" s="549"/>
      <c r="D39" s="737" t="s">
        <v>453</v>
      </c>
      <c r="E39" s="549">
        <v>0</v>
      </c>
      <c r="F39" s="737" t="s">
        <v>453</v>
      </c>
      <c r="G39" s="549"/>
      <c r="H39" s="737" t="s">
        <v>453</v>
      </c>
      <c r="I39" s="549"/>
      <c r="J39" s="737" t="s">
        <v>453</v>
      </c>
      <c r="K39" s="738">
        <f t="shared" si="5"/>
        <v>0</v>
      </c>
      <c r="L39" s="1435"/>
    </row>
    <row r="40" spans="1:12" ht="15" customHeight="1">
      <c r="A40" s="1429"/>
      <c r="B40" s="737" t="s">
        <v>371</v>
      </c>
      <c r="C40" s="549"/>
      <c r="D40" s="737" t="s">
        <v>371</v>
      </c>
      <c r="E40" s="549"/>
      <c r="F40" s="737" t="s">
        <v>371</v>
      </c>
      <c r="G40" s="549"/>
      <c r="H40" s="737" t="s">
        <v>371</v>
      </c>
      <c r="I40" s="549"/>
      <c r="J40" s="737" t="s">
        <v>371</v>
      </c>
      <c r="K40" s="738">
        <f t="shared" si="5"/>
        <v>0</v>
      </c>
      <c r="L40" s="1433"/>
    </row>
    <row r="41" spans="1:12" ht="15" customHeight="1">
      <c r="A41" s="751" t="s">
        <v>454</v>
      </c>
      <c r="B41" s="739"/>
      <c r="C41" s="752">
        <f>SUM(C39:C40)</f>
        <v>0</v>
      </c>
      <c r="D41" s="752"/>
      <c r="E41" s="752">
        <f t="shared" ref="E41:I41" si="6">SUM(E39:E40)</f>
        <v>0</v>
      </c>
      <c r="F41" s="752"/>
      <c r="G41" s="752">
        <f t="shared" si="6"/>
        <v>0</v>
      </c>
      <c r="H41" s="752"/>
      <c r="I41" s="752">
        <f t="shared" si="6"/>
        <v>0</v>
      </c>
      <c r="J41" s="739"/>
      <c r="K41" s="753">
        <f t="shared" si="5"/>
        <v>0</v>
      </c>
      <c r="L41" s="1434"/>
    </row>
    <row r="42" spans="1:12" ht="15" customHeight="1">
      <c r="A42" s="1430"/>
      <c r="B42" s="737" t="s">
        <v>453</v>
      </c>
      <c r="C42" s="737"/>
      <c r="D42" s="737" t="s">
        <v>453</v>
      </c>
      <c r="E42" s="549"/>
      <c r="F42" s="737" t="s">
        <v>453</v>
      </c>
      <c r="G42" s="549"/>
      <c r="H42" s="737" t="s">
        <v>453</v>
      </c>
      <c r="I42" s="549"/>
      <c r="J42" s="737" t="s">
        <v>453</v>
      </c>
      <c r="K42" s="738">
        <f t="shared" si="5"/>
        <v>0</v>
      </c>
      <c r="L42" s="1020"/>
    </row>
    <row r="43" spans="1:12" ht="15" customHeight="1">
      <c r="A43" s="1431"/>
      <c r="B43" s="737" t="s">
        <v>371</v>
      </c>
      <c r="C43" s="1019"/>
      <c r="D43" s="737" t="s">
        <v>371</v>
      </c>
      <c r="E43" s="549"/>
      <c r="F43" s="737" t="s">
        <v>371</v>
      </c>
      <c r="G43" s="549"/>
      <c r="H43" s="737" t="s">
        <v>371</v>
      </c>
      <c r="I43" s="549"/>
      <c r="J43" s="737" t="s">
        <v>371</v>
      </c>
      <c r="K43" s="738">
        <f t="shared" si="5"/>
        <v>0</v>
      </c>
      <c r="L43" s="1020"/>
    </row>
    <row r="44" spans="1:12" ht="15" customHeight="1">
      <c r="A44" s="1021" t="s">
        <v>454</v>
      </c>
      <c r="B44" s="739"/>
      <c r="C44" s="752">
        <f>SUM(C42:C43)</f>
        <v>0</v>
      </c>
      <c r="D44" s="752"/>
      <c r="E44" s="752">
        <f t="shared" ref="E44:I44" si="7">SUM(E42:E43)</f>
        <v>0</v>
      </c>
      <c r="F44" s="752"/>
      <c r="G44" s="752">
        <f t="shared" si="7"/>
        <v>0</v>
      </c>
      <c r="H44" s="752"/>
      <c r="I44" s="752">
        <f t="shared" si="7"/>
        <v>0</v>
      </c>
      <c r="J44" s="739"/>
      <c r="K44" s="753">
        <f t="shared" si="5"/>
        <v>0</v>
      </c>
      <c r="L44" s="1020"/>
    </row>
    <row r="45" spans="1:12" ht="15" customHeight="1">
      <c r="A45" s="1430"/>
      <c r="B45" s="737" t="s">
        <v>453</v>
      </c>
      <c r="C45" s="737"/>
      <c r="D45" s="737" t="s">
        <v>453</v>
      </c>
      <c r="E45" s="549">
        <v>0</v>
      </c>
      <c r="F45" s="737" t="s">
        <v>453</v>
      </c>
      <c r="G45" s="549"/>
      <c r="H45" s="737" t="s">
        <v>453</v>
      </c>
      <c r="I45" s="549"/>
      <c r="J45" s="737" t="s">
        <v>453</v>
      </c>
      <c r="K45" s="738">
        <f t="shared" si="5"/>
        <v>0</v>
      </c>
      <c r="L45" s="1020"/>
    </row>
    <row r="46" spans="1:12" ht="15" customHeight="1">
      <c r="A46" s="1431"/>
      <c r="B46" s="737" t="s">
        <v>371</v>
      </c>
      <c r="C46" s="1019"/>
      <c r="D46" s="737" t="s">
        <v>371</v>
      </c>
      <c r="E46" s="549"/>
      <c r="F46" s="737" t="s">
        <v>371</v>
      </c>
      <c r="G46" s="549"/>
      <c r="H46" s="737" t="s">
        <v>371</v>
      </c>
      <c r="I46" s="549"/>
      <c r="J46" s="737" t="s">
        <v>371</v>
      </c>
      <c r="K46" s="738">
        <f t="shared" si="5"/>
        <v>0</v>
      </c>
      <c r="L46" s="1020"/>
    </row>
    <row r="47" spans="1:12" ht="15" customHeight="1">
      <c r="A47" s="1021" t="s">
        <v>454</v>
      </c>
      <c r="B47" s="739"/>
      <c r="C47" s="752">
        <f>SUM(C45:C46)</f>
        <v>0</v>
      </c>
      <c r="D47" s="752"/>
      <c r="E47" s="752">
        <f t="shared" ref="E47:I47" si="8">SUM(E45:E46)</f>
        <v>0</v>
      </c>
      <c r="F47" s="752"/>
      <c r="G47" s="752">
        <f t="shared" si="8"/>
        <v>0</v>
      </c>
      <c r="H47" s="752"/>
      <c r="I47" s="752">
        <f t="shared" si="8"/>
        <v>0</v>
      </c>
      <c r="J47" s="739"/>
      <c r="K47" s="753">
        <f t="shared" si="5"/>
        <v>0</v>
      </c>
      <c r="L47" s="1020"/>
    </row>
    <row r="48" spans="1:12" ht="15" customHeight="1" thickBot="1">
      <c r="A48" s="754" t="s">
        <v>466</v>
      </c>
      <c r="B48" s="755"/>
      <c r="C48" s="755">
        <f>C17+C20+C23+C26+C29+C32+C35+C38+C41+C44+C47</f>
        <v>14</v>
      </c>
      <c r="D48" s="756"/>
      <c r="E48" s="1079">
        <f>E17+E20+E23+E26+E29+E32+E35+E38+E41+E44+E47</f>
        <v>123922.89399999997</v>
      </c>
      <c r="F48" s="756"/>
      <c r="G48" s="756">
        <f>G17+G20+G23+G26+G29+G32+G35+G38+G41+G44+G47</f>
        <v>3720.3179999999993</v>
      </c>
      <c r="H48" s="756"/>
      <c r="I48" s="756">
        <f>I17+I20+I23+I26+I29+I32+I35+I38+I41+I44+I47</f>
        <v>-65.592999999998938</v>
      </c>
      <c r="J48" s="756"/>
      <c r="K48" s="756">
        <f>K17+K20+K23+K26+K29+K32+K35+K38+K41+K44+K47</f>
        <v>127577.61899999998</v>
      </c>
      <c r="L48" s="1415"/>
    </row>
    <row r="49" spans="1:12" ht="12">
      <c r="A49" s="1425" t="s">
        <v>625</v>
      </c>
      <c r="B49" s="1418" t="s">
        <v>455</v>
      </c>
      <c r="C49" s="1419"/>
      <c r="D49" s="1420" t="s">
        <v>456</v>
      </c>
      <c r="E49" s="1421"/>
      <c r="F49" s="1422" t="s">
        <v>463</v>
      </c>
      <c r="G49" s="1423"/>
      <c r="H49" s="1420" t="s">
        <v>491</v>
      </c>
      <c r="I49" s="1421"/>
      <c r="J49" s="1418" t="s">
        <v>451</v>
      </c>
      <c r="K49" s="1424"/>
      <c r="L49" s="1416"/>
    </row>
    <row r="50" spans="1:12" ht="15" customHeight="1">
      <c r="A50" s="1426"/>
      <c r="B50" s="719" t="s">
        <v>453</v>
      </c>
      <c r="C50" s="901">
        <f>C6+C15+C18+C21+C24+C30+C27+C33+C36+C39+C42+C45</f>
        <v>2</v>
      </c>
      <c r="D50" s="719" t="s">
        <v>453</v>
      </c>
      <c r="E50" s="1084">
        <f>E6+E15+E18+E21+E24+E30+E27+E33+E36+E39+E42+E45</f>
        <v>49928.12</v>
      </c>
      <c r="F50" s="719" t="s">
        <v>453</v>
      </c>
      <c r="G50" s="719">
        <f>G6+G15+G18+G21+G24+G30+G27+G33+G36+G39+G42+G45</f>
        <v>912</v>
      </c>
      <c r="H50" s="719" t="s">
        <v>453</v>
      </c>
      <c r="I50" s="719">
        <f>I6+I15+I18+I21+I24+I30+I27+I33+I36+I39+I42+I45</f>
        <v>1382</v>
      </c>
      <c r="J50" s="719" t="s">
        <v>453</v>
      </c>
      <c r="K50" s="1084">
        <f>K6+K15+K18+K21+K24+K30+K27+K33+K36+K39+K42+K45</f>
        <v>52222.12</v>
      </c>
      <c r="L50" s="1416"/>
    </row>
    <row r="51" spans="1:12" ht="15" customHeight="1">
      <c r="A51" s="1427"/>
      <c r="B51" s="719" t="s">
        <v>371</v>
      </c>
      <c r="C51" s="901">
        <f>C7+C16+C19+C22+C25+C31+C28+C34+C37+C40+C43+C46</f>
        <v>64</v>
      </c>
      <c r="D51" s="719" t="s">
        <v>371</v>
      </c>
      <c r="E51" s="1084">
        <f>E7+E16+E19+E22+E25+E31+E28+E34+E37+E40+E43+E46</f>
        <v>452425.29</v>
      </c>
      <c r="F51" s="719" t="s">
        <v>371</v>
      </c>
      <c r="G51" s="1084">
        <f>G7+G16+G19+G22+G25+G31+G28+G34+G37+G40+G43+G46</f>
        <v>44925.45</v>
      </c>
      <c r="H51" s="719" t="s">
        <v>371</v>
      </c>
      <c r="I51" s="1084">
        <f>I7+I16+I19+I22+I25+I31+I28+I34+I37+I40+I43+I46</f>
        <v>9660.6550000000007</v>
      </c>
      <c r="J51" s="719" t="s">
        <v>371</v>
      </c>
      <c r="K51" s="1084">
        <f>K7+K16+K19+K22+K25+K31+K28+K34+K37+K40+K43+K46</f>
        <v>507011.39500000002</v>
      </c>
      <c r="L51" s="1416"/>
    </row>
    <row r="52" spans="1:12" ht="15" customHeight="1" thickBot="1">
      <c r="A52" s="740" t="s">
        <v>478</v>
      </c>
      <c r="B52" s="741"/>
      <c r="C52" s="742">
        <f>SUM(C50:C51)</f>
        <v>66</v>
      </c>
      <c r="D52" s="741"/>
      <c r="E52" s="742">
        <f>SUM(E50:E51)</f>
        <v>502353.41</v>
      </c>
      <c r="F52" s="742"/>
      <c r="G52" s="742">
        <f>SUM(G50:G51)</f>
        <v>45837.45</v>
      </c>
      <c r="H52" s="742"/>
      <c r="I52" s="742">
        <f>SUM(I50:I51)</f>
        <v>11042.655000000001</v>
      </c>
      <c r="J52" s="742"/>
      <c r="K52" s="872">
        <f>SUM(K50:K51)</f>
        <v>559233.51500000001</v>
      </c>
      <c r="L52" s="1416"/>
    </row>
    <row r="53" spans="1:12" ht="15" customHeight="1" thickBot="1">
      <c r="A53" s="757" t="s">
        <v>479</v>
      </c>
      <c r="B53" s="758" t="s">
        <v>477</v>
      </c>
      <c r="C53" s="759"/>
      <c r="D53" s="758" t="s">
        <v>477</v>
      </c>
      <c r="E53" s="759"/>
      <c r="F53" s="758" t="s">
        <v>477</v>
      </c>
      <c r="G53" s="759"/>
      <c r="H53" s="758" t="s">
        <v>477</v>
      </c>
      <c r="I53" s="759"/>
      <c r="J53" s="758" t="s">
        <v>477</v>
      </c>
      <c r="K53" s="873"/>
      <c r="L53" s="1416"/>
    </row>
    <row r="54" spans="1:12" ht="15" customHeight="1" thickBot="1">
      <c r="A54" s="760" t="s">
        <v>480</v>
      </c>
      <c r="B54" s="761"/>
      <c r="C54" s="762">
        <f>+C52+C53</f>
        <v>66</v>
      </c>
      <c r="D54" s="761"/>
      <c r="E54" s="762">
        <f>+E52+E53</f>
        <v>502353.41</v>
      </c>
      <c r="F54" s="761"/>
      <c r="G54" s="762">
        <f>+G52+G53</f>
        <v>45837.45</v>
      </c>
      <c r="H54" s="762"/>
      <c r="I54" s="762">
        <f>+I52+I53</f>
        <v>11042.655000000001</v>
      </c>
      <c r="J54" s="762"/>
      <c r="K54" s="896">
        <f>+K52+K53</f>
        <v>559233.51500000001</v>
      </c>
      <c r="L54" s="1417"/>
    </row>
    <row r="55" spans="1:12" ht="15" customHeight="1"/>
    <row r="56" spans="1:12" ht="15" customHeight="1">
      <c r="A56" s="441" t="s">
        <v>465</v>
      </c>
    </row>
    <row r="57" spans="1:12" ht="15" customHeight="1"/>
  </sheetData>
  <mergeCells count="37">
    <mergeCell ref="B1:C1"/>
    <mergeCell ref="D1:E1"/>
    <mergeCell ref="F1:G1"/>
    <mergeCell ref="H1:I1"/>
    <mergeCell ref="J1:K1"/>
    <mergeCell ref="A14:K14"/>
    <mergeCell ref="A2:A4"/>
    <mergeCell ref="A6:A8"/>
    <mergeCell ref="A10:A12"/>
    <mergeCell ref="L2:L13"/>
    <mergeCell ref="L24:L26"/>
    <mergeCell ref="L30:L32"/>
    <mergeCell ref="L39:L41"/>
    <mergeCell ref="A15:A16"/>
    <mergeCell ref="A18:A19"/>
    <mergeCell ref="A21:A22"/>
    <mergeCell ref="L15:L17"/>
    <mergeCell ref="L18:L20"/>
    <mergeCell ref="L21:L23"/>
    <mergeCell ref="L27:L29"/>
    <mergeCell ref="L36:L38"/>
    <mergeCell ref="L33:L35"/>
    <mergeCell ref="A49:A51"/>
    <mergeCell ref="A24:A25"/>
    <mergeCell ref="A30:A31"/>
    <mergeCell ref="A39:A40"/>
    <mergeCell ref="A27:A28"/>
    <mergeCell ref="A36:A37"/>
    <mergeCell ref="A33:A34"/>
    <mergeCell ref="A42:A43"/>
    <mergeCell ref="A45:A46"/>
    <mergeCell ref="L48:L54"/>
    <mergeCell ref="B49:C49"/>
    <mergeCell ref="D49:E49"/>
    <mergeCell ref="F49:G49"/>
    <mergeCell ref="H49:I49"/>
    <mergeCell ref="J49:K49"/>
  </mergeCells>
  <pageMargins left="0.70866141732283472" right="0.70866141732283472" top="0.74803149606299213" bottom="0.74803149606299213" header="0.31496062992125984" footer="0.31496062992125984"/>
  <pageSetup paperSize="8" scale="63" orientation="landscape" r:id="rId1"/>
  <colBreaks count="1" manualBreakCount="1">
    <brk id="12" max="1048575" man="1"/>
  </colBreaks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R115"/>
  <sheetViews>
    <sheetView showGridLines="0" topLeftCell="A2" zoomScale="130" zoomScaleNormal="130" workbookViewId="0">
      <pane xSplit="3" ySplit="6" topLeftCell="K93" activePane="bottomRight" state="frozen"/>
      <selection activeCell="E15" sqref="E15"/>
      <selection pane="topRight" activeCell="E15" sqref="E15"/>
      <selection pane="bottomLeft" activeCell="E15" sqref="E15"/>
      <selection pane="bottomRight" activeCell="N103" sqref="N103"/>
    </sheetView>
  </sheetViews>
  <sheetFormatPr defaultRowHeight="14.4"/>
  <cols>
    <col min="1" max="1" width="5.44140625" customWidth="1"/>
    <col min="2" max="2" width="5.21875" customWidth="1"/>
    <col min="3" max="3" width="51.5546875" customWidth="1"/>
    <col min="4" max="4" width="16.21875" customWidth="1"/>
    <col min="5" max="5" width="14.5546875" customWidth="1"/>
    <col min="6" max="6" width="14.5546875" style="225" hidden="1" customWidth="1"/>
    <col min="7" max="7" width="21.44140625" style="1036" customWidth="1"/>
    <col min="8" max="8" width="18.5546875" style="1036" hidden="1" customWidth="1"/>
    <col min="9" max="9" width="21.77734375" style="1256" customWidth="1"/>
    <col min="10" max="10" width="14" style="1036" hidden="1" customWidth="1"/>
    <col min="11" max="11" width="18.5546875" style="1260" customWidth="1"/>
    <col min="12" max="12" width="18.5546875" style="1036" hidden="1" customWidth="1"/>
    <col min="13" max="13" width="22.6640625" style="1251" customWidth="1"/>
    <col min="14" max="14" width="14.5546875" customWidth="1"/>
    <col min="15" max="15" width="16.21875" customWidth="1"/>
    <col min="16" max="16" width="15.5546875" customWidth="1"/>
    <col min="17" max="18" width="13.21875" bestFit="1" customWidth="1"/>
    <col min="262" max="262" width="5.44140625" customWidth="1"/>
    <col min="263" max="263" width="5.21875" customWidth="1"/>
    <col min="264" max="264" width="67.77734375" bestFit="1" customWidth="1"/>
    <col min="265" max="271" width="15.5546875" customWidth="1"/>
    <col min="518" max="518" width="5.44140625" customWidth="1"/>
    <col min="519" max="519" width="5.21875" customWidth="1"/>
    <col min="520" max="520" width="67.77734375" bestFit="1" customWidth="1"/>
    <col min="521" max="527" width="15.5546875" customWidth="1"/>
    <col min="774" max="774" width="5.44140625" customWidth="1"/>
    <col min="775" max="775" width="5.21875" customWidth="1"/>
    <col min="776" max="776" width="67.77734375" bestFit="1" customWidth="1"/>
    <col min="777" max="783" width="15.5546875" customWidth="1"/>
    <col min="1030" max="1030" width="5.44140625" customWidth="1"/>
    <col min="1031" max="1031" width="5.21875" customWidth="1"/>
    <col min="1032" max="1032" width="67.77734375" bestFit="1" customWidth="1"/>
    <col min="1033" max="1039" width="15.5546875" customWidth="1"/>
    <col min="1286" max="1286" width="5.44140625" customWidth="1"/>
    <col min="1287" max="1287" width="5.21875" customWidth="1"/>
    <col min="1288" max="1288" width="67.77734375" bestFit="1" customWidth="1"/>
    <col min="1289" max="1295" width="15.5546875" customWidth="1"/>
    <col min="1542" max="1542" width="5.44140625" customWidth="1"/>
    <col min="1543" max="1543" width="5.21875" customWidth="1"/>
    <col min="1544" max="1544" width="67.77734375" bestFit="1" customWidth="1"/>
    <col min="1545" max="1551" width="15.5546875" customWidth="1"/>
    <col min="1798" max="1798" width="5.44140625" customWidth="1"/>
    <col min="1799" max="1799" width="5.21875" customWidth="1"/>
    <col min="1800" max="1800" width="67.77734375" bestFit="1" customWidth="1"/>
    <col min="1801" max="1807" width="15.5546875" customWidth="1"/>
    <col min="2054" max="2054" width="5.44140625" customWidth="1"/>
    <col min="2055" max="2055" width="5.21875" customWidth="1"/>
    <col min="2056" max="2056" width="67.77734375" bestFit="1" customWidth="1"/>
    <col min="2057" max="2063" width="15.5546875" customWidth="1"/>
    <col min="2310" max="2310" width="5.44140625" customWidth="1"/>
    <col min="2311" max="2311" width="5.21875" customWidth="1"/>
    <col min="2312" max="2312" width="67.77734375" bestFit="1" customWidth="1"/>
    <col min="2313" max="2319" width="15.5546875" customWidth="1"/>
    <col min="2566" max="2566" width="5.44140625" customWidth="1"/>
    <col min="2567" max="2567" width="5.21875" customWidth="1"/>
    <col min="2568" max="2568" width="67.77734375" bestFit="1" customWidth="1"/>
    <col min="2569" max="2575" width="15.5546875" customWidth="1"/>
    <col min="2822" max="2822" width="5.44140625" customWidth="1"/>
    <col min="2823" max="2823" width="5.21875" customWidth="1"/>
    <col min="2824" max="2824" width="67.77734375" bestFit="1" customWidth="1"/>
    <col min="2825" max="2831" width="15.5546875" customWidth="1"/>
    <col min="3078" max="3078" width="5.44140625" customWidth="1"/>
    <col min="3079" max="3079" width="5.21875" customWidth="1"/>
    <col min="3080" max="3080" width="67.77734375" bestFit="1" customWidth="1"/>
    <col min="3081" max="3087" width="15.5546875" customWidth="1"/>
    <col min="3334" max="3334" width="5.44140625" customWidth="1"/>
    <col min="3335" max="3335" width="5.21875" customWidth="1"/>
    <col min="3336" max="3336" width="67.77734375" bestFit="1" customWidth="1"/>
    <col min="3337" max="3343" width="15.5546875" customWidth="1"/>
    <col min="3590" max="3590" width="5.44140625" customWidth="1"/>
    <col min="3591" max="3591" width="5.21875" customWidth="1"/>
    <col min="3592" max="3592" width="67.77734375" bestFit="1" customWidth="1"/>
    <col min="3593" max="3599" width="15.5546875" customWidth="1"/>
    <col min="3846" max="3846" width="5.44140625" customWidth="1"/>
    <col min="3847" max="3847" width="5.21875" customWidth="1"/>
    <col min="3848" max="3848" width="67.77734375" bestFit="1" customWidth="1"/>
    <col min="3849" max="3855" width="15.5546875" customWidth="1"/>
    <col min="4102" max="4102" width="5.44140625" customWidth="1"/>
    <col min="4103" max="4103" width="5.21875" customWidth="1"/>
    <col min="4104" max="4104" width="67.77734375" bestFit="1" customWidth="1"/>
    <col min="4105" max="4111" width="15.5546875" customWidth="1"/>
    <col min="4358" max="4358" width="5.44140625" customWidth="1"/>
    <col min="4359" max="4359" width="5.21875" customWidth="1"/>
    <col min="4360" max="4360" width="67.77734375" bestFit="1" customWidth="1"/>
    <col min="4361" max="4367" width="15.5546875" customWidth="1"/>
    <col min="4614" max="4614" width="5.44140625" customWidth="1"/>
    <col min="4615" max="4615" width="5.21875" customWidth="1"/>
    <col min="4616" max="4616" width="67.77734375" bestFit="1" customWidth="1"/>
    <col min="4617" max="4623" width="15.5546875" customWidth="1"/>
    <col min="4870" max="4870" width="5.44140625" customWidth="1"/>
    <col min="4871" max="4871" width="5.21875" customWidth="1"/>
    <col min="4872" max="4872" width="67.77734375" bestFit="1" customWidth="1"/>
    <col min="4873" max="4879" width="15.5546875" customWidth="1"/>
    <col min="5126" max="5126" width="5.44140625" customWidth="1"/>
    <col min="5127" max="5127" width="5.21875" customWidth="1"/>
    <col min="5128" max="5128" width="67.77734375" bestFit="1" customWidth="1"/>
    <col min="5129" max="5135" width="15.5546875" customWidth="1"/>
    <col min="5382" max="5382" width="5.44140625" customWidth="1"/>
    <col min="5383" max="5383" width="5.21875" customWidth="1"/>
    <col min="5384" max="5384" width="67.77734375" bestFit="1" customWidth="1"/>
    <col min="5385" max="5391" width="15.5546875" customWidth="1"/>
    <col min="5638" max="5638" width="5.44140625" customWidth="1"/>
    <col min="5639" max="5639" width="5.21875" customWidth="1"/>
    <col min="5640" max="5640" width="67.77734375" bestFit="1" customWidth="1"/>
    <col min="5641" max="5647" width="15.5546875" customWidth="1"/>
    <col min="5894" max="5894" width="5.44140625" customWidth="1"/>
    <col min="5895" max="5895" width="5.21875" customWidth="1"/>
    <col min="5896" max="5896" width="67.77734375" bestFit="1" customWidth="1"/>
    <col min="5897" max="5903" width="15.5546875" customWidth="1"/>
    <col min="6150" max="6150" width="5.44140625" customWidth="1"/>
    <col min="6151" max="6151" width="5.21875" customWidth="1"/>
    <col min="6152" max="6152" width="67.77734375" bestFit="1" customWidth="1"/>
    <col min="6153" max="6159" width="15.5546875" customWidth="1"/>
    <col min="6406" max="6406" width="5.44140625" customWidth="1"/>
    <col min="6407" max="6407" width="5.21875" customWidth="1"/>
    <col min="6408" max="6408" width="67.77734375" bestFit="1" customWidth="1"/>
    <col min="6409" max="6415" width="15.5546875" customWidth="1"/>
    <col min="6662" max="6662" width="5.44140625" customWidth="1"/>
    <col min="6663" max="6663" width="5.21875" customWidth="1"/>
    <col min="6664" max="6664" width="67.77734375" bestFit="1" customWidth="1"/>
    <col min="6665" max="6671" width="15.5546875" customWidth="1"/>
    <col min="6918" max="6918" width="5.44140625" customWidth="1"/>
    <col min="6919" max="6919" width="5.21875" customWidth="1"/>
    <col min="6920" max="6920" width="67.77734375" bestFit="1" customWidth="1"/>
    <col min="6921" max="6927" width="15.5546875" customWidth="1"/>
    <col min="7174" max="7174" width="5.44140625" customWidth="1"/>
    <col min="7175" max="7175" width="5.21875" customWidth="1"/>
    <col min="7176" max="7176" width="67.77734375" bestFit="1" customWidth="1"/>
    <col min="7177" max="7183" width="15.5546875" customWidth="1"/>
    <col min="7430" max="7430" width="5.44140625" customWidth="1"/>
    <col min="7431" max="7431" width="5.21875" customWidth="1"/>
    <col min="7432" max="7432" width="67.77734375" bestFit="1" customWidth="1"/>
    <col min="7433" max="7439" width="15.5546875" customWidth="1"/>
    <col min="7686" max="7686" width="5.44140625" customWidth="1"/>
    <col min="7687" max="7687" width="5.21875" customWidth="1"/>
    <col min="7688" max="7688" width="67.77734375" bestFit="1" customWidth="1"/>
    <col min="7689" max="7695" width="15.5546875" customWidth="1"/>
    <col min="7942" max="7942" width="5.44140625" customWidth="1"/>
    <col min="7943" max="7943" width="5.21875" customWidth="1"/>
    <col min="7944" max="7944" width="67.77734375" bestFit="1" customWidth="1"/>
    <col min="7945" max="7951" width="15.5546875" customWidth="1"/>
    <col min="8198" max="8198" width="5.44140625" customWidth="1"/>
    <col min="8199" max="8199" width="5.21875" customWidth="1"/>
    <col min="8200" max="8200" width="67.77734375" bestFit="1" customWidth="1"/>
    <col min="8201" max="8207" width="15.5546875" customWidth="1"/>
    <col min="8454" max="8454" width="5.44140625" customWidth="1"/>
    <col min="8455" max="8455" width="5.21875" customWidth="1"/>
    <col min="8456" max="8456" width="67.77734375" bestFit="1" customWidth="1"/>
    <col min="8457" max="8463" width="15.5546875" customWidth="1"/>
    <col min="8710" max="8710" width="5.44140625" customWidth="1"/>
    <col min="8711" max="8711" width="5.21875" customWidth="1"/>
    <col min="8712" max="8712" width="67.77734375" bestFit="1" customWidth="1"/>
    <col min="8713" max="8719" width="15.5546875" customWidth="1"/>
    <col min="8966" max="8966" width="5.44140625" customWidth="1"/>
    <col min="8967" max="8967" width="5.21875" customWidth="1"/>
    <col min="8968" max="8968" width="67.77734375" bestFit="1" customWidth="1"/>
    <col min="8969" max="8975" width="15.5546875" customWidth="1"/>
    <col min="9222" max="9222" width="5.44140625" customWidth="1"/>
    <col min="9223" max="9223" width="5.21875" customWidth="1"/>
    <col min="9224" max="9224" width="67.77734375" bestFit="1" customWidth="1"/>
    <col min="9225" max="9231" width="15.5546875" customWidth="1"/>
    <col min="9478" max="9478" width="5.44140625" customWidth="1"/>
    <col min="9479" max="9479" width="5.21875" customWidth="1"/>
    <col min="9480" max="9480" width="67.77734375" bestFit="1" customWidth="1"/>
    <col min="9481" max="9487" width="15.5546875" customWidth="1"/>
    <col min="9734" max="9734" width="5.44140625" customWidth="1"/>
    <col min="9735" max="9735" width="5.21875" customWidth="1"/>
    <col min="9736" max="9736" width="67.77734375" bestFit="1" customWidth="1"/>
    <col min="9737" max="9743" width="15.5546875" customWidth="1"/>
    <col min="9990" max="9990" width="5.44140625" customWidth="1"/>
    <col min="9991" max="9991" width="5.21875" customWidth="1"/>
    <col min="9992" max="9992" width="67.77734375" bestFit="1" customWidth="1"/>
    <col min="9993" max="9999" width="15.5546875" customWidth="1"/>
    <col min="10246" max="10246" width="5.44140625" customWidth="1"/>
    <col min="10247" max="10247" width="5.21875" customWidth="1"/>
    <col min="10248" max="10248" width="67.77734375" bestFit="1" customWidth="1"/>
    <col min="10249" max="10255" width="15.5546875" customWidth="1"/>
    <col min="10502" max="10502" width="5.44140625" customWidth="1"/>
    <col min="10503" max="10503" width="5.21875" customWidth="1"/>
    <col min="10504" max="10504" width="67.77734375" bestFit="1" customWidth="1"/>
    <col min="10505" max="10511" width="15.5546875" customWidth="1"/>
    <col min="10758" max="10758" width="5.44140625" customWidth="1"/>
    <col min="10759" max="10759" width="5.21875" customWidth="1"/>
    <col min="10760" max="10760" width="67.77734375" bestFit="1" customWidth="1"/>
    <col min="10761" max="10767" width="15.5546875" customWidth="1"/>
    <col min="11014" max="11014" width="5.44140625" customWidth="1"/>
    <col min="11015" max="11015" width="5.21875" customWidth="1"/>
    <col min="11016" max="11016" width="67.77734375" bestFit="1" customWidth="1"/>
    <col min="11017" max="11023" width="15.5546875" customWidth="1"/>
    <col min="11270" max="11270" width="5.44140625" customWidth="1"/>
    <col min="11271" max="11271" width="5.21875" customWidth="1"/>
    <col min="11272" max="11272" width="67.77734375" bestFit="1" customWidth="1"/>
    <col min="11273" max="11279" width="15.5546875" customWidth="1"/>
    <col min="11526" max="11526" width="5.44140625" customWidth="1"/>
    <col min="11527" max="11527" width="5.21875" customWidth="1"/>
    <col min="11528" max="11528" width="67.77734375" bestFit="1" customWidth="1"/>
    <col min="11529" max="11535" width="15.5546875" customWidth="1"/>
    <col min="11782" max="11782" width="5.44140625" customWidth="1"/>
    <col min="11783" max="11783" width="5.21875" customWidth="1"/>
    <col min="11784" max="11784" width="67.77734375" bestFit="1" customWidth="1"/>
    <col min="11785" max="11791" width="15.5546875" customWidth="1"/>
    <col min="12038" max="12038" width="5.44140625" customWidth="1"/>
    <col min="12039" max="12039" width="5.21875" customWidth="1"/>
    <col min="12040" max="12040" width="67.77734375" bestFit="1" customWidth="1"/>
    <col min="12041" max="12047" width="15.5546875" customWidth="1"/>
    <col min="12294" max="12294" width="5.44140625" customWidth="1"/>
    <col min="12295" max="12295" width="5.21875" customWidth="1"/>
    <col min="12296" max="12296" width="67.77734375" bestFit="1" customWidth="1"/>
    <col min="12297" max="12303" width="15.5546875" customWidth="1"/>
    <col min="12550" max="12550" width="5.44140625" customWidth="1"/>
    <col min="12551" max="12551" width="5.21875" customWidth="1"/>
    <col min="12552" max="12552" width="67.77734375" bestFit="1" customWidth="1"/>
    <col min="12553" max="12559" width="15.5546875" customWidth="1"/>
    <col min="12806" max="12806" width="5.44140625" customWidth="1"/>
    <col min="12807" max="12807" width="5.21875" customWidth="1"/>
    <col min="12808" max="12808" width="67.77734375" bestFit="1" customWidth="1"/>
    <col min="12809" max="12815" width="15.5546875" customWidth="1"/>
    <col min="13062" max="13062" width="5.44140625" customWidth="1"/>
    <col min="13063" max="13063" width="5.21875" customWidth="1"/>
    <col min="13064" max="13064" width="67.77734375" bestFit="1" customWidth="1"/>
    <col min="13065" max="13071" width="15.5546875" customWidth="1"/>
    <col min="13318" max="13318" width="5.44140625" customWidth="1"/>
    <col min="13319" max="13319" width="5.21875" customWidth="1"/>
    <col min="13320" max="13320" width="67.77734375" bestFit="1" customWidth="1"/>
    <col min="13321" max="13327" width="15.5546875" customWidth="1"/>
    <col min="13574" max="13574" width="5.44140625" customWidth="1"/>
    <col min="13575" max="13575" width="5.21875" customWidth="1"/>
    <col min="13576" max="13576" width="67.77734375" bestFit="1" customWidth="1"/>
    <col min="13577" max="13583" width="15.5546875" customWidth="1"/>
    <col min="13830" max="13830" width="5.44140625" customWidth="1"/>
    <col min="13831" max="13831" width="5.21875" customWidth="1"/>
    <col min="13832" max="13832" width="67.77734375" bestFit="1" customWidth="1"/>
    <col min="13833" max="13839" width="15.5546875" customWidth="1"/>
    <col min="14086" max="14086" width="5.44140625" customWidth="1"/>
    <col min="14087" max="14087" width="5.21875" customWidth="1"/>
    <col min="14088" max="14088" width="67.77734375" bestFit="1" customWidth="1"/>
    <col min="14089" max="14095" width="15.5546875" customWidth="1"/>
    <col min="14342" max="14342" width="5.44140625" customWidth="1"/>
    <col min="14343" max="14343" width="5.21875" customWidth="1"/>
    <col min="14344" max="14344" width="67.77734375" bestFit="1" customWidth="1"/>
    <col min="14345" max="14351" width="15.5546875" customWidth="1"/>
    <col min="14598" max="14598" width="5.44140625" customWidth="1"/>
    <col min="14599" max="14599" width="5.21875" customWidth="1"/>
    <col min="14600" max="14600" width="67.77734375" bestFit="1" customWidth="1"/>
    <col min="14601" max="14607" width="15.5546875" customWidth="1"/>
    <col min="14854" max="14854" width="5.44140625" customWidth="1"/>
    <col min="14855" max="14855" width="5.21875" customWidth="1"/>
    <col min="14856" max="14856" width="67.77734375" bestFit="1" customWidth="1"/>
    <col min="14857" max="14863" width="15.5546875" customWidth="1"/>
    <col min="15110" max="15110" width="5.44140625" customWidth="1"/>
    <col min="15111" max="15111" width="5.21875" customWidth="1"/>
    <col min="15112" max="15112" width="67.77734375" bestFit="1" customWidth="1"/>
    <col min="15113" max="15119" width="15.5546875" customWidth="1"/>
    <col min="15366" max="15366" width="5.44140625" customWidth="1"/>
    <col min="15367" max="15367" width="5.21875" customWidth="1"/>
    <col min="15368" max="15368" width="67.77734375" bestFit="1" customWidth="1"/>
    <col min="15369" max="15375" width="15.5546875" customWidth="1"/>
    <col min="15622" max="15622" width="5.44140625" customWidth="1"/>
    <col min="15623" max="15623" width="5.21875" customWidth="1"/>
    <col min="15624" max="15624" width="67.77734375" bestFit="1" customWidth="1"/>
    <col min="15625" max="15631" width="15.5546875" customWidth="1"/>
    <col min="15878" max="15878" width="5.44140625" customWidth="1"/>
    <col min="15879" max="15879" width="5.21875" customWidth="1"/>
    <col min="15880" max="15880" width="67.77734375" bestFit="1" customWidth="1"/>
    <col min="15881" max="15887" width="15.5546875" customWidth="1"/>
    <col min="16134" max="16134" width="5.44140625" customWidth="1"/>
    <col min="16135" max="16135" width="5.21875" customWidth="1"/>
    <col min="16136" max="16136" width="67.77734375" bestFit="1" customWidth="1"/>
    <col min="16137" max="16143" width="15.5546875" customWidth="1"/>
  </cols>
  <sheetData>
    <row r="1" spans="1:18" ht="15.6" hidden="1">
      <c r="A1" s="1466" t="str">
        <f>+IF(Előlap!B4=0,"",Előlap!B4)</f>
        <v>Hévíz-Balaton Airport Kft.</v>
      </c>
      <c r="B1" s="1467"/>
      <c r="C1" s="1467"/>
      <c r="D1" s="403"/>
      <c r="E1" s="1471" t="str">
        <f>+IF(Előlap!A1=0,"",Előlap!A1)</f>
        <v>2026. évi</v>
      </c>
      <c r="F1" s="1472"/>
      <c r="G1" s="1472"/>
      <c r="H1" s="1472"/>
      <c r="I1" s="1252"/>
      <c r="J1" s="1473" t="str">
        <f>+IF(Előlap!B1=0,"",Előlap!B1)</f>
        <v>üzleti terv</v>
      </c>
      <c r="K1" s="1473"/>
      <c r="L1" s="1473"/>
      <c r="M1" s="1473"/>
      <c r="N1" s="444"/>
      <c r="O1" s="416"/>
      <c r="P1" s="212">
        <f>+Előlap!B5</f>
        <v>2026</v>
      </c>
      <c r="Q1" s="43">
        <f>+P1+1</f>
        <v>2027</v>
      </c>
      <c r="R1" s="44">
        <f>+Q1+1</f>
        <v>2028</v>
      </c>
    </row>
    <row r="2" spans="1:18" s="47" customFormat="1" ht="15" customHeight="1">
      <c r="A2" s="45"/>
      <c r="B2" s="46"/>
      <c r="C2" s="46"/>
      <c r="D2" s="46"/>
      <c r="E2" s="46"/>
      <c r="F2" s="406"/>
      <c r="G2" s="1031"/>
      <c r="H2" s="1031"/>
      <c r="I2" s="1253"/>
      <c r="J2" s="1031"/>
      <c r="K2" s="1257"/>
      <c r="L2" s="1031"/>
      <c r="M2" s="1248"/>
      <c r="N2" s="46"/>
      <c r="O2" s="46"/>
      <c r="P2" s="46"/>
      <c r="Q2" s="46"/>
      <c r="R2" s="46"/>
    </row>
    <row r="3" spans="1:18">
      <c r="A3" s="1465" t="s">
        <v>6</v>
      </c>
      <c r="B3" s="1465"/>
      <c r="C3" s="1465"/>
      <c r="D3" s="1465"/>
      <c r="E3" s="1465"/>
      <c r="F3" s="1465"/>
      <c r="G3" s="1465"/>
      <c r="H3" s="1465"/>
      <c r="I3" s="1465"/>
      <c r="J3" s="1465"/>
      <c r="K3" s="1465"/>
      <c r="L3" s="1465"/>
      <c r="M3" s="1465"/>
      <c r="N3" s="1465"/>
      <c r="O3" s="1465"/>
      <c r="P3" s="1465"/>
    </row>
    <row r="4" spans="1:18" s="47" customFormat="1" ht="10.8" thickBot="1">
      <c r="A4" s="48"/>
      <c r="B4" s="49"/>
      <c r="C4" s="49"/>
      <c r="D4" s="49"/>
      <c r="E4" s="50"/>
      <c r="F4" s="411"/>
      <c r="G4" s="1032"/>
      <c r="H4" s="1032"/>
      <c r="I4" s="1254"/>
      <c r="J4" s="1032"/>
      <c r="K4" s="1258"/>
      <c r="L4" s="1032"/>
      <c r="M4" s="1249"/>
      <c r="N4" s="50"/>
      <c r="O4" s="50"/>
      <c r="Q4" s="50"/>
      <c r="R4" s="50" t="str">
        <f>+Előlap!B11</f>
        <v>E Ft-ban</v>
      </c>
    </row>
    <row r="5" spans="1:18" s="419" customFormat="1" ht="15.75" hidden="1" customHeight="1" thickBot="1">
      <c r="A5" s="1468" t="s">
        <v>388</v>
      </c>
      <c r="B5" s="1469"/>
      <c r="C5" s="1470"/>
      <c r="D5" s="619"/>
      <c r="E5" s="620">
        <f>+segédtábla!B5</f>
        <v>0</v>
      </c>
      <c r="F5" s="621">
        <f>+segédtábla!B2</f>
        <v>0</v>
      </c>
      <c r="G5" s="1033"/>
      <c r="H5" s="1034">
        <f>+segédtábla!B2</f>
        <v>0</v>
      </c>
      <c r="I5" s="1255"/>
      <c r="J5" s="1035">
        <f>+segédtábla!B3</f>
        <v>0</v>
      </c>
      <c r="K5" s="1259"/>
      <c r="L5" s="1035">
        <f>+segédtábla!B4</f>
        <v>0</v>
      </c>
      <c r="M5" s="1250">
        <f>+segédtábla!B5</f>
        <v>0</v>
      </c>
      <c r="N5" s="623">
        <f>+segédtábla!B3</f>
        <v>0</v>
      </c>
      <c r="O5" s="624"/>
      <c r="P5" s="625"/>
      <c r="Q5" s="622">
        <f>+segédtábla!B5</f>
        <v>0</v>
      </c>
      <c r="R5" s="621">
        <f>+segédtábla!B5</f>
        <v>0</v>
      </c>
    </row>
    <row r="6" spans="1:18" ht="22.5" customHeight="1">
      <c r="A6" s="1474" t="s">
        <v>7</v>
      </c>
      <c r="B6" s="1475"/>
      <c r="C6" s="1476"/>
      <c r="D6" s="1453" t="str">
        <f>(Előlap!B5)-1&amp;".12.31. Terv"</f>
        <v>2025.12.31. Terv</v>
      </c>
      <c r="E6" s="1480" t="str">
        <f>(Előlap!B5)-1&amp;".12.31. Várható"</f>
        <v>2025.12.31. Várható</v>
      </c>
      <c r="F6" s="1482" t="str">
        <f>(Előlap!B5)-1&amp;".12.31. Tény"</f>
        <v>2025.12.31. Tény</v>
      </c>
      <c r="G6" s="1455" t="str">
        <f>(Előlap!B5)&amp;".03.31. Terv"</f>
        <v>2026.03.31. Terv</v>
      </c>
      <c r="H6" s="1463" t="str">
        <f>(Előlap!B5)&amp;".03.31. Tény"</f>
        <v>2026.03.31. Tény</v>
      </c>
      <c r="I6" s="1457" t="str">
        <f>(Előlap!B5)&amp;".06.30. Terv"</f>
        <v>2026.06.30. Terv</v>
      </c>
      <c r="J6" s="1484" t="str">
        <f>(Előlap!B5)&amp;".06.30. Tény"</f>
        <v>2026.06.30. Tény</v>
      </c>
      <c r="K6" s="1459" t="str">
        <f>(Előlap!B5)&amp;".09.30. Terv"</f>
        <v>2026.09.30. Terv</v>
      </c>
      <c r="L6" s="1463" t="str">
        <f>(Előlap!B5)&amp;".09.30. Tény"</f>
        <v>2026.09.30. Tény</v>
      </c>
      <c r="M6" s="1459" t="str">
        <f>(Előlap!B5)&amp;".12.31. Terv"</f>
        <v>2026.12.31. Terv</v>
      </c>
      <c r="N6" s="1451" t="str">
        <f>(Előlap!B5)&amp;".12.31. Várható"</f>
        <v>2026.12.31. Várható</v>
      </c>
      <c r="O6" s="1461" t="s">
        <v>391</v>
      </c>
      <c r="P6" s="1462"/>
      <c r="Q6" s="1453" t="str">
        <f>(Előlap!B5+1)&amp;".12.31. Terv"</f>
        <v>2027.12.31. Terv</v>
      </c>
      <c r="R6" s="1451" t="str">
        <f>(Előlap!B5+2)&amp;".12.31. Terv"</f>
        <v>2028.12.31. Terv</v>
      </c>
    </row>
    <row r="7" spans="1:18" s="47" customFormat="1" ht="10.8" thickBot="1">
      <c r="A7" s="1477"/>
      <c r="B7" s="1478"/>
      <c r="C7" s="1479"/>
      <c r="D7" s="1454"/>
      <c r="E7" s="1481"/>
      <c r="F7" s="1483"/>
      <c r="G7" s="1456"/>
      <c r="H7" s="1464"/>
      <c r="I7" s="1458"/>
      <c r="J7" s="1485"/>
      <c r="K7" s="1460"/>
      <c r="L7" s="1464"/>
      <c r="M7" s="1460"/>
      <c r="N7" s="1452"/>
      <c r="O7" s="975" t="str">
        <f ca="1">INDIRECT(ADDRESS(ROW(E6),+VLOOKUP(Előlap!$B$6,segédtábla!$A$2:$D$5,3)))</f>
        <v>2026.12.31. Terv</v>
      </c>
      <c r="P7" s="976" t="str">
        <f ca="1">INDIRECT(ADDRESS(ROW(F6),+VLOOKUP(Előlap!$B$6,segédtábla!$A$2:$D$5,4)))</f>
        <v>2025.12.31. Várható</v>
      </c>
      <c r="Q7" s="1454"/>
      <c r="R7" s="1452"/>
    </row>
    <row r="8" spans="1:18">
      <c r="A8" s="612">
        <v>1</v>
      </c>
      <c r="B8" s="613" t="s">
        <v>10</v>
      </c>
      <c r="C8" s="642" t="s">
        <v>180</v>
      </c>
      <c r="D8" s="227">
        <f>SUM(D9,D17,D25,)</f>
        <v>5815431</v>
      </c>
      <c r="E8" s="643">
        <f>SUM(E9,E17,E25,)</f>
        <v>5498480.46</v>
      </c>
      <c r="F8" s="644">
        <f>SUM(F9,F17,F25,)</f>
        <v>0</v>
      </c>
      <c r="G8" s="407">
        <f t="shared" ref="G8:L8" si="0">SUM(G9,G17,G25,)</f>
        <v>6002805.3829999994</v>
      </c>
      <c r="H8" s="645">
        <f t="shared" si="0"/>
        <v>0</v>
      </c>
      <c r="I8" s="227">
        <f t="shared" si="0"/>
        <v>6046568.8219999997</v>
      </c>
      <c r="J8" s="644">
        <f t="shared" si="0"/>
        <v>0</v>
      </c>
      <c r="K8" s="407">
        <f t="shared" si="0"/>
        <v>6314381.2139999988</v>
      </c>
      <c r="L8" s="645">
        <f t="shared" si="0"/>
        <v>0</v>
      </c>
      <c r="M8" s="407">
        <f>SUM(M9,M17,M25,)</f>
        <v>6598932.807</v>
      </c>
      <c r="N8" s="644">
        <f>SUM(N9,N17,N25,)</f>
        <v>0</v>
      </c>
      <c r="O8" s="970">
        <f>M8-E8</f>
        <v>1100452.3470000001</v>
      </c>
      <c r="P8" s="968">
        <f>IF(E8=0,"",M8/E8-1)</f>
        <v>0.20013753890834063</v>
      </c>
      <c r="Q8" s="227">
        <f>SUM(Q9,Q17,Q25,)</f>
        <v>0</v>
      </c>
      <c r="R8" s="645">
        <f>SUM(R9,R17,R25,)</f>
        <v>0</v>
      </c>
    </row>
    <row r="9" spans="1:18" s="57" customFormat="1" ht="12">
      <c r="A9" s="54">
        <v>2</v>
      </c>
      <c r="B9" s="55" t="s">
        <v>11</v>
      </c>
      <c r="C9" s="630" t="s">
        <v>181</v>
      </c>
      <c r="D9" s="228">
        <f>SUM(D10:D16)</f>
        <v>21720</v>
      </c>
      <c r="E9" s="627">
        <f>SUM(E10:E16)</f>
        <v>30752.012999999999</v>
      </c>
      <c r="F9" s="635">
        <f>SUM(F10:F16)</f>
        <v>0</v>
      </c>
      <c r="G9" s="408">
        <f t="shared" ref="G9:L9" si="1">SUM(G10:G16)</f>
        <v>27633.627</v>
      </c>
      <c r="H9" s="638">
        <f t="shared" si="1"/>
        <v>0</v>
      </c>
      <c r="I9" s="228">
        <f t="shared" si="1"/>
        <v>36198.574000000001</v>
      </c>
      <c r="J9" s="635">
        <f t="shared" si="1"/>
        <v>0</v>
      </c>
      <c r="K9" s="408">
        <f t="shared" si="1"/>
        <v>36198.574000000001</v>
      </c>
      <c r="L9" s="638">
        <f t="shared" si="1"/>
        <v>0</v>
      </c>
      <c r="M9" s="408">
        <f>SUM(M10:M16)</f>
        <v>36198.574000000001</v>
      </c>
      <c r="N9" s="635">
        <f>SUM(N10:N16)</f>
        <v>0</v>
      </c>
      <c r="O9" s="971">
        <f t="shared" ref="O9:O66" si="2">M9-E9</f>
        <v>5446.5610000000015</v>
      </c>
      <c r="P9" s="968">
        <f t="shared" ref="P9:P66" si="3">IF(E9=0,"",M9/E9-1)</f>
        <v>0.17711234058076131</v>
      </c>
      <c r="Q9" s="228">
        <f>SUM(Q10:Q16)</f>
        <v>0</v>
      </c>
      <c r="R9" s="638">
        <f>SUM(R10:R16)</f>
        <v>0</v>
      </c>
    </row>
    <row r="10" spans="1:18" s="47" customFormat="1" ht="12">
      <c r="A10" s="58">
        <v>3</v>
      </c>
      <c r="B10" s="59"/>
      <c r="C10" s="631" t="s">
        <v>12</v>
      </c>
      <c r="D10" s="229"/>
      <c r="E10" s="628"/>
      <c r="F10" s="636"/>
      <c r="G10" s="639"/>
      <c r="H10" s="640"/>
      <c r="I10" s="229"/>
      <c r="J10" s="636"/>
      <c r="K10" s="639"/>
      <c r="L10" s="640"/>
      <c r="M10" s="639"/>
      <c r="N10" s="966"/>
      <c r="O10" s="971">
        <f t="shared" si="2"/>
        <v>0</v>
      </c>
      <c r="P10" s="968" t="str">
        <f t="shared" si="3"/>
        <v/>
      </c>
      <c r="Q10" s="229"/>
      <c r="R10" s="646"/>
    </row>
    <row r="11" spans="1:18" s="47" customFormat="1" ht="12">
      <c r="A11" s="58">
        <v>4</v>
      </c>
      <c r="B11" s="59"/>
      <c r="C11" s="631" t="s">
        <v>13</v>
      </c>
      <c r="D11" s="229"/>
      <c r="E11" s="628"/>
      <c r="F11" s="636"/>
      <c r="G11" s="639"/>
      <c r="H11" s="640"/>
      <c r="I11" s="229"/>
      <c r="J11" s="636"/>
      <c r="K11" s="639"/>
      <c r="L11" s="640"/>
      <c r="M11" s="639"/>
      <c r="N11" s="966"/>
      <c r="O11" s="971">
        <f t="shared" si="2"/>
        <v>0</v>
      </c>
      <c r="P11" s="968" t="str">
        <f t="shared" si="3"/>
        <v/>
      </c>
      <c r="Q11" s="229"/>
      <c r="R11" s="646"/>
    </row>
    <row r="12" spans="1:18" s="47" customFormat="1" ht="12">
      <c r="A12" s="58">
        <v>5</v>
      </c>
      <c r="B12" s="59"/>
      <c r="C12" s="631" t="s">
        <v>14</v>
      </c>
      <c r="D12" s="229">
        <v>1106</v>
      </c>
      <c r="E12" s="628">
        <v>10480.025</v>
      </c>
      <c r="F12" s="636"/>
      <c r="G12" s="639">
        <v>9935.5969999999998</v>
      </c>
      <c r="H12" s="640"/>
      <c r="I12" s="229">
        <v>9391.1689999999999</v>
      </c>
      <c r="J12" s="636"/>
      <c r="K12" s="639">
        <v>9391.1689999999999</v>
      </c>
      <c r="L12" s="640"/>
      <c r="M12" s="639">
        <v>9391.1689999999999</v>
      </c>
      <c r="N12" s="966"/>
      <c r="O12" s="971">
        <f t="shared" si="2"/>
        <v>-1088.8559999999998</v>
      </c>
      <c r="P12" s="968">
        <f t="shared" si="3"/>
        <v>-0.10389822543362248</v>
      </c>
      <c r="Q12" s="229"/>
      <c r="R12" s="646"/>
    </row>
    <row r="13" spans="1:18" s="47" customFormat="1" ht="12">
      <c r="A13" s="58">
        <v>6</v>
      </c>
      <c r="B13" s="59"/>
      <c r="C13" s="631" t="s">
        <v>15</v>
      </c>
      <c r="D13" s="229">
        <v>20614</v>
      </c>
      <c r="E13" s="628">
        <v>20271.988000000001</v>
      </c>
      <c r="F13" s="636"/>
      <c r="G13" s="639">
        <v>17698.03</v>
      </c>
      <c r="H13" s="640"/>
      <c r="I13" s="229">
        <v>26807.404999999999</v>
      </c>
      <c r="J13" s="636"/>
      <c r="K13" s="639">
        <v>26807.404999999999</v>
      </c>
      <c r="L13" s="640"/>
      <c r="M13" s="639">
        <v>26807.404999999999</v>
      </c>
      <c r="N13" s="966"/>
      <c r="O13" s="971">
        <f t="shared" si="2"/>
        <v>6535.4169999999976</v>
      </c>
      <c r="P13" s="968">
        <f t="shared" si="3"/>
        <v>0.32238658586419833</v>
      </c>
      <c r="Q13" s="229"/>
      <c r="R13" s="646"/>
    </row>
    <row r="14" spans="1:18" s="47" customFormat="1" ht="12">
      <c r="A14" s="58">
        <v>7</v>
      </c>
      <c r="B14" s="59"/>
      <c r="C14" s="631" t="s">
        <v>16</v>
      </c>
      <c r="D14" s="229"/>
      <c r="E14" s="628"/>
      <c r="F14" s="636"/>
      <c r="G14" s="639"/>
      <c r="H14" s="640"/>
      <c r="I14" s="229"/>
      <c r="J14" s="636"/>
      <c r="K14" s="639"/>
      <c r="L14" s="640"/>
      <c r="M14" s="639"/>
      <c r="N14" s="966"/>
      <c r="O14" s="971">
        <f t="shared" si="2"/>
        <v>0</v>
      </c>
      <c r="P14" s="968" t="str">
        <f t="shared" si="3"/>
        <v/>
      </c>
      <c r="Q14" s="229"/>
      <c r="R14" s="646"/>
    </row>
    <row r="15" spans="1:18" s="47" customFormat="1" ht="12">
      <c r="A15" s="58">
        <v>8</v>
      </c>
      <c r="B15" s="59"/>
      <c r="C15" s="631" t="s">
        <v>17</v>
      </c>
      <c r="D15" s="229"/>
      <c r="E15" s="628"/>
      <c r="F15" s="636"/>
      <c r="G15" s="639"/>
      <c r="H15" s="640"/>
      <c r="I15" s="229"/>
      <c r="J15" s="636"/>
      <c r="K15" s="639"/>
      <c r="L15" s="640"/>
      <c r="M15" s="639"/>
      <c r="N15" s="966"/>
      <c r="O15" s="971">
        <f t="shared" si="2"/>
        <v>0</v>
      </c>
      <c r="P15" s="968" t="str">
        <f t="shared" si="3"/>
        <v/>
      </c>
      <c r="Q15" s="229"/>
      <c r="R15" s="646"/>
    </row>
    <row r="16" spans="1:18" s="47" customFormat="1" ht="12">
      <c r="A16" s="58">
        <v>9</v>
      </c>
      <c r="B16" s="59"/>
      <c r="C16" s="632" t="s">
        <v>18</v>
      </c>
      <c r="D16" s="229"/>
      <c r="E16" s="628"/>
      <c r="F16" s="636"/>
      <c r="G16" s="639"/>
      <c r="H16" s="640"/>
      <c r="I16" s="229"/>
      <c r="J16" s="636"/>
      <c r="K16" s="639"/>
      <c r="L16" s="640"/>
      <c r="M16" s="639"/>
      <c r="N16" s="966"/>
      <c r="O16" s="971">
        <f t="shared" si="2"/>
        <v>0</v>
      </c>
      <c r="P16" s="968" t="str">
        <f t="shared" si="3"/>
        <v/>
      </c>
      <c r="Q16" s="229"/>
      <c r="R16" s="646"/>
    </row>
    <row r="17" spans="1:18" s="57" customFormat="1" ht="12">
      <c r="A17" s="54">
        <v>10</v>
      </c>
      <c r="B17" s="55" t="s">
        <v>19</v>
      </c>
      <c r="C17" s="630" t="s">
        <v>182</v>
      </c>
      <c r="D17" s="228">
        <f>SUM(D18:D24)</f>
        <v>5793711</v>
      </c>
      <c r="E17" s="627">
        <f>SUM(E18:E24)</f>
        <v>5467728.4469999997</v>
      </c>
      <c r="F17" s="635">
        <f>SUM(F18:F24)</f>
        <v>0</v>
      </c>
      <c r="G17" s="408">
        <f>SUM(G18:G24)</f>
        <v>5975171.7559999991</v>
      </c>
      <c r="H17" s="638">
        <f t="shared" ref="H17:L17" si="4">SUM(H18:H24)</f>
        <v>0</v>
      </c>
      <c r="I17" s="228">
        <f>SUM(I18:I24)</f>
        <v>6010370.2479999997</v>
      </c>
      <c r="J17" s="635">
        <f t="shared" si="4"/>
        <v>0</v>
      </c>
      <c r="K17" s="408">
        <f>SUM(K18:K24)</f>
        <v>6278182.6399999987</v>
      </c>
      <c r="L17" s="638">
        <f t="shared" si="4"/>
        <v>0</v>
      </c>
      <c r="M17" s="408">
        <f>SUM(M18:M24)</f>
        <v>6562734.233</v>
      </c>
      <c r="N17" s="635">
        <f>SUM(N18:N24)</f>
        <v>0</v>
      </c>
      <c r="O17" s="971">
        <f t="shared" si="2"/>
        <v>1095005.7860000003</v>
      </c>
      <c r="P17" s="968">
        <f t="shared" si="3"/>
        <v>0.2002670389749881</v>
      </c>
      <c r="Q17" s="228">
        <f>SUM(Q18:Q24)</f>
        <v>0</v>
      </c>
      <c r="R17" s="638">
        <f>SUM(R18:R24)</f>
        <v>0</v>
      </c>
    </row>
    <row r="18" spans="1:18" s="47" customFormat="1" ht="12">
      <c r="A18" s="58">
        <v>11</v>
      </c>
      <c r="B18" s="59"/>
      <c r="C18" s="631" t="s">
        <v>20</v>
      </c>
      <c r="D18" s="229">
        <v>5046600</v>
      </c>
      <c r="E18" s="628">
        <v>2839011.7590000001</v>
      </c>
      <c r="F18" s="636"/>
      <c r="G18" s="639">
        <v>5666219.0389999999</v>
      </c>
      <c r="H18" s="640"/>
      <c r="I18" s="229">
        <v>5613903.392</v>
      </c>
      <c r="J18" s="636"/>
      <c r="K18" s="229">
        <v>5569574.4119999995</v>
      </c>
      <c r="L18" s="229"/>
      <c r="M18" s="229">
        <v>5517218.7659999998</v>
      </c>
      <c r="N18" s="966"/>
      <c r="O18" s="971">
        <f t="shared" si="2"/>
        <v>2678207.0069999998</v>
      </c>
      <c r="P18" s="968">
        <f t="shared" si="3"/>
        <v>0.9433588989231092</v>
      </c>
      <c r="Q18" s="229"/>
      <c r="R18" s="646"/>
    </row>
    <row r="19" spans="1:18" s="47" customFormat="1" ht="12">
      <c r="A19" s="58">
        <v>12</v>
      </c>
      <c r="B19" s="59"/>
      <c r="C19" s="631" t="s">
        <v>21</v>
      </c>
      <c r="D19" s="229">
        <v>692199</v>
      </c>
      <c r="E19" s="628">
        <v>284234.815</v>
      </c>
      <c r="F19" s="636"/>
      <c r="G19" s="639">
        <v>269380.70199999999</v>
      </c>
      <c r="H19" s="640"/>
      <c r="I19" s="229">
        <v>361705.58899999998</v>
      </c>
      <c r="J19" s="636"/>
      <c r="K19" s="229">
        <v>524434.97499999998</v>
      </c>
      <c r="L19" s="229"/>
      <c r="M19" s="229">
        <v>866574.69400000002</v>
      </c>
      <c r="N19" s="966"/>
      <c r="O19" s="971">
        <f t="shared" si="2"/>
        <v>582339.87899999996</v>
      </c>
      <c r="P19" s="968">
        <f t="shared" si="3"/>
        <v>2.0487985576291914</v>
      </c>
      <c r="Q19" s="229"/>
      <c r="R19" s="646"/>
    </row>
    <row r="20" spans="1:18" s="47" customFormat="1" ht="12">
      <c r="A20" s="58">
        <v>13</v>
      </c>
      <c r="B20" s="59"/>
      <c r="C20" s="631" t="s">
        <v>22</v>
      </c>
      <c r="D20" s="229">
        <v>40712</v>
      </c>
      <c r="E20" s="628">
        <v>44291.095999999998</v>
      </c>
      <c r="F20" s="636"/>
      <c r="G20" s="639">
        <v>39572.014999999999</v>
      </c>
      <c r="H20" s="640"/>
      <c r="I20" s="229">
        <v>34761.267</v>
      </c>
      <c r="J20" s="636"/>
      <c r="K20" s="229">
        <v>56253.252999999997</v>
      </c>
      <c r="L20" s="229"/>
      <c r="M20" s="229">
        <v>51020.773000000001</v>
      </c>
      <c r="N20" s="966"/>
      <c r="O20" s="971">
        <f t="shared" si="2"/>
        <v>6729.6770000000033</v>
      </c>
      <c r="P20" s="968">
        <f t="shared" si="3"/>
        <v>0.15194198400509218</v>
      </c>
      <c r="Q20" s="229"/>
      <c r="R20" s="646"/>
    </row>
    <row r="21" spans="1:18" s="47" customFormat="1" ht="12">
      <c r="A21" s="58">
        <v>14</v>
      </c>
      <c r="B21" s="59"/>
      <c r="C21" s="631" t="s">
        <v>23</v>
      </c>
      <c r="D21" s="229"/>
      <c r="E21" s="628"/>
      <c r="F21" s="636"/>
      <c r="G21" s="639"/>
      <c r="H21" s="640"/>
      <c r="I21" s="229"/>
      <c r="J21" s="636"/>
      <c r="K21" s="229"/>
      <c r="L21" s="229"/>
      <c r="M21" s="229"/>
      <c r="N21" s="966"/>
      <c r="O21" s="971">
        <f t="shared" si="2"/>
        <v>0</v>
      </c>
      <c r="P21" s="968" t="str">
        <f t="shared" si="3"/>
        <v/>
      </c>
      <c r="Q21" s="229"/>
      <c r="R21" s="646"/>
    </row>
    <row r="22" spans="1:18" s="47" customFormat="1" ht="12">
      <c r="A22" s="58">
        <v>15</v>
      </c>
      <c r="B22" s="59"/>
      <c r="C22" s="631" t="s">
        <v>24</v>
      </c>
      <c r="D22" s="229">
        <v>10200</v>
      </c>
      <c r="E22" s="628">
        <v>2190216.2209999999</v>
      </c>
      <c r="F22" s="636"/>
      <c r="G22" s="639">
        <v>0</v>
      </c>
      <c r="H22" s="640"/>
      <c r="I22" s="229"/>
      <c r="J22" s="636"/>
      <c r="K22" s="229">
        <v>127920</v>
      </c>
      <c r="L22" s="229"/>
      <c r="M22" s="229">
        <v>127920</v>
      </c>
      <c r="N22" s="966"/>
      <c r="O22" s="971">
        <f t="shared" si="2"/>
        <v>-2062296.2209999999</v>
      </c>
      <c r="P22" s="968">
        <f t="shared" si="3"/>
        <v>-0.94159480750188451</v>
      </c>
      <c r="Q22" s="229"/>
      <c r="R22" s="646"/>
    </row>
    <row r="23" spans="1:18" s="47" customFormat="1" ht="12">
      <c r="A23" s="58">
        <v>16</v>
      </c>
      <c r="B23" s="59"/>
      <c r="C23" s="631" t="s">
        <v>25</v>
      </c>
      <c r="D23" s="229">
        <v>4000</v>
      </c>
      <c r="E23" s="628">
        <v>109974.556</v>
      </c>
      <c r="F23" s="636"/>
      <c r="G23" s="639" t="s">
        <v>704</v>
      </c>
      <c r="H23" s="640"/>
      <c r="I23" s="229"/>
      <c r="J23" s="636"/>
      <c r="K23" s="229"/>
      <c r="L23" s="229"/>
      <c r="M23" s="229"/>
      <c r="N23" s="966"/>
      <c r="O23" s="971">
        <f t="shared" si="2"/>
        <v>-109974.556</v>
      </c>
      <c r="P23" s="968">
        <f t="shared" si="3"/>
        <v>-1</v>
      </c>
      <c r="Q23" s="229"/>
      <c r="R23" s="646"/>
    </row>
    <row r="24" spans="1:18" s="47" customFormat="1" ht="12">
      <c r="A24" s="58">
        <v>17</v>
      </c>
      <c r="B24" s="59"/>
      <c r="C24" s="632" t="s">
        <v>26</v>
      </c>
      <c r="D24" s="229"/>
      <c r="E24" s="628"/>
      <c r="F24" s="636"/>
      <c r="G24" s="639"/>
      <c r="H24" s="640"/>
      <c r="I24" s="229"/>
      <c r="J24" s="636"/>
      <c r="K24" s="639"/>
      <c r="L24" s="640"/>
      <c r="M24" s="639"/>
      <c r="N24" s="966"/>
      <c r="O24" s="971">
        <f t="shared" si="2"/>
        <v>0</v>
      </c>
      <c r="P24" s="968" t="str">
        <f t="shared" si="3"/>
        <v/>
      </c>
      <c r="Q24" s="229"/>
      <c r="R24" s="646"/>
    </row>
    <row r="25" spans="1:18" s="57" customFormat="1" ht="12">
      <c r="A25" s="54">
        <v>18</v>
      </c>
      <c r="B25" s="55" t="s">
        <v>27</v>
      </c>
      <c r="C25" s="630" t="s">
        <v>183</v>
      </c>
      <c r="D25" s="228">
        <f>SUM(D26:D34)</f>
        <v>0</v>
      </c>
      <c r="E25" s="627">
        <f>SUM(E26:E34)</f>
        <v>0</v>
      </c>
      <c r="F25" s="635">
        <f>SUM(F26:F34)</f>
        <v>0</v>
      </c>
      <c r="G25" s="408">
        <f>SUM(G26:G34)</f>
        <v>0</v>
      </c>
      <c r="H25" s="638">
        <f t="shared" ref="H25:L25" si="5">SUM(H26:H34)</f>
        <v>0</v>
      </c>
      <c r="I25" s="228"/>
      <c r="J25" s="635">
        <f t="shared" si="5"/>
        <v>0</v>
      </c>
      <c r="K25" s="408">
        <f>SUM(K26:K34)</f>
        <v>0</v>
      </c>
      <c r="L25" s="638">
        <f t="shared" si="5"/>
        <v>0</v>
      </c>
      <c r="M25" s="408">
        <f>SUM(M26:M34)</f>
        <v>0</v>
      </c>
      <c r="N25" s="635">
        <f>SUM(N26:N34)</f>
        <v>0</v>
      </c>
      <c r="O25" s="971">
        <f t="shared" si="2"/>
        <v>0</v>
      </c>
      <c r="P25" s="968" t="str">
        <f t="shared" si="3"/>
        <v/>
      </c>
      <c r="Q25" s="228">
        <f>SUM(Q26:Q34)</f>
        <v>0</v>
      </c>
      <c r="R25" s="638">
        <f>SUM(R26:R34)</f>
        <v>0</v>
      </c>
    </row>
    <row r="26" spans="1:18" s="47" customFormat="1" ht="12">
      <c r="A26" s="58">
        <v>19</v>
      </c>
      <c r="B26" s="59"/>
      <c r="C26" s="631" t="s">
        <v>28</v>
      </c>
      <c r="D26" s="229"/>
      <c r="E26" s="628"/>
      <c r="F26" s="636"/>
      <c r="G26" s="639"/>
      <c r="H26" s="640"/>
      <c r="I26" s="229"/>
      <c r="J26" s="636"/>
      <c r="K26" s="639"/>
      <c r="L26" s="640"/>
      <c r="M26" s="639"/>
      <c r="N26" s="966"/>
      <c r="O26" s="971">
        <f t="shared" si="2"/>
        <v>0</v>
      </c>
      <c r="P26" s="968" t="str">
        <f t="shared" si="3"/>
        <v/>
      </c>
      <c r="Q26" s="229"/>
      <c r="R26" s="646"/>
    </row>
    <row r="27" spans="1:18" s="47" customFormat="1" ht="12">
      <c r="A27" s="58">
        <v>20</v>
      </c>
      <c r="B27" s="59"/>
      <c r="C27" s="631" t="s">
        <v>29</v>
      </c>
      <c r="D27" s="229"/>
      <c r="E27" s="628"/>
      <c r="F27" s="636"/>
      <c r="G27" s="639"/>
      <c r="H27" s="640"/>
      <c r="I27" s="229"/>
      <c r="J27" s="636"/>
      <c r="K27" s="639"/>
      <c r="L27" s="640"/>
      <c r="M27" s="639"/>
      <c r="N27" s="966"/>
      <c r="O27" s="971">
        <f t="shared" si="2"/>
        <v>0</v>
      </c>
      <c r="P27" s="968" t="str">
        <f t="shared" si="3"/>
        <v/>
      </c>
      <c r="Q27" s="229"/>
      <c r="R27" s="646"/>
    </row>
    <row r="28" spans="1:18" s="47" customFormat="1" ht="12">
      <c r="A28" s="58">
        <v>21</v>
      </c>
      <c r="B28" s="59"/>
      <c r="C28" s="631" t="s">
        <v>167</v>
      </c>
      <c r="D28" s="229"/>
      <c r="E28" s="628"/>
      <c r="F28" s="636"/>
      <c r="G28" s="639"/>
      <c r="H28" s="640"/>
      <c r="I28" s="229"/>
      <c r="J28" s="636"/>
      <c r="K28" s="639"/>
      <c r="L28" s="640"/>
      <c r="M28" s="639"/>
      <c r="N28" s="966"/>
      <c r="O28" s="971">
        <f t="shared" si="2"/>
        <v>0</v>
      </c>
      <c r="P28" s="968" t="str">
        <f t="shared" si="3"/>
        <v/>
      </c>
      <c r="Q28" s="229"/>
      <c r="R28" s="646"/>
    </row>
    <row r="29" spans="1:18" s="47" customFormat="1" ht="12">
      <c r="A29" s="58">
        <v>22</v>
      </c>
      <c r="B29" s="59"/>
      <c r="C29" s="631" t="s">
        <v>168</v>
      </c>
      <c r="D29" s="229"/>
      <c r="E29" s="628"/>
      <c r="F29" s="636"/>
      <c r="G29" s="639"/>
      <c r="H29" s="640"/>
      <c r="I29" s="229"/>
      <c r="J29" s="636"/>
      <c r="K29" s="639"/>
      <c r="L29" s="640"/>
      <c r="M29" s="639"/>
      <c r="N29" s="966"/>
      <c r="O29" s="971">
        <f t="shared" si="2"/>
        <v>0</v>
      </c>
      <c r="P29" s="968" t="str">
        <f t="shared" si="3"/>
        <v/>
      </c>
      <c r="Q29" s="229"/>
      <c r="R29" s="646"/>
    </row>
    <row r="30" spans="1:18" s="47" customFormat="1" ht="12">
      <c r="A30" s="58">
        <v>23</v>
      </c>
      <c r="B30" s="59"/>
      <c r="C30" s="631" t="s">
        <v>30</v>
      </c>
      <c r="D30" s="229"/>
      <c r="E30" s="628"/>
      <c r="F30" s="636"/>
      <c r="G30" s="639"/>
      <c r="H30" s="640"/>
      <c r="I30" s="229"/>
      <c r="J30" s="636"/>
      <c r="K30" s="639"/>
      <c r="L30" s="640"/>
      <c r="M30" s="639"/>
      <c r="N30" s="966"/>
      <c r="O30" s="971">
        <f t="shared" si="2"/>
        <v>0</v>
      </c>
      <c r="P30" s="968" t="str">
        <f t="shared" si="3"/>
        <v/>
      </c>
      <c r="Q30" s="229"/>
      <c r="R30" s="646"/>
    </row>
    <row r="31" spans="1:18" s="47" customFormat="1" ht="12">
      <c r="A31" s="58">
        <v>24</v>
      </c>
      <c r="B31" s="59"/>
      <c r="C31" s="631" t="s">
        <v>31</v>
      </c>
      <c r="D31" s="229"/>
      <c r="E31" s="628"/>
      <c r="F31" s="636"/>
      <c r="G31" s="639"/>
      <c r="H31" s="640"/>
      <c r="I31" s="229"/>
      <c r="J31" s="636"/>
      <c r="K31" s="639"/>
      <c r="L31" s="640"/>
      <c r="M31" s="639"/>
      <c r="N31" s="966"/>
      <c r="O31" s="971">
        <f t="shared" si="2"/>
        <v>0</v>
      </c>
      <c r="P31" s="968" t="str">
        <f t="shared" si="3"/>
        <v/>
      </c>
      <c r="Q31" s="229"/>
      <c r="R31" s="646"/>
    </row>
    <row r="32" spans="1:18" s="47" customFormat="1" ht="12">
      <c r="A32" s="58">
        <v>25</v>
      </c>
      <c r="B32" s="59"/>
      <c r="C32" s="631" t="s">
        <v>32</v>
      </c>
      <c r="D32" s="229"/>
      <c r="E32" s="628"/>
      <c r="F32" s="636"/>
      <c r="G32" s="639"/>
      <c r="H32" s="640"/>
      <c r="I32" s="229"/>
      <c r="J32" s="636"/>
      <c r="K32" s="639"/>
      <c r="L32" s="640"/>
      <c r="M32" s="639"/>
      <c r="N32" s="966"/>
      <c r="O32" s="971">
        <f t="shared" si="2"/>
        <v>0</v>
      </c>
      <c r="P32" s="968" t="str">
        <f t="shared" si="3"/>
        <v/>
      </c>
      <c r="Q32" s="229"/>
      <c r="R32" s="646"/>
    </row>
    <row r="33" spans="1:18" s="47" customFormat="1" ht="12">
      <c r="A33" s="58">
        <v>26</v>
      </c>
      <c r="B33" s="59"/>
      <c r="C33" s="631" t="s">
        <v>33</v>
      </c>
      <c r="D33" s="229"/>
      <c r="E33" s="628"/>
      <c r="F33" s="636"/>
      <c r="G33" s="639"/>
      <c r="H33" s="640"/>
      <c r="I33" s="229"/>
      <c r="J33" s="636"/>
      <c r="K33" s="639"/>
      <c r="L33" s="640"/>
      <c r="M33" s="639"/>
      <c r="N33" s="966"/>
      <c r="O33" s="971">
        <f t="shared" si="2"/>
        <v>0</v>
      </c>
      <c r="P33" s="968" t="str">
        <f t="shared" si="3"/>
        <v/>
      </c>
      <c r="Q33" s="229"/>
      <c r="R33" s="646"/>
    </row>
    <row r="34" spans="1:18" s="47" customFormat="1" ht="12">
      <c r="A34" s="58">
        <v>27</v>
      </c>
      <c r="B34" s="59"/>
      <c r="C34" s="631" t="s">
        <v>34</v>
      </c>
      <c r="D34" s="229"/>
      <c r="E34" s="628"/>
      <c r="F34" s="636"/>
      <c r="G34" s="639"/>
      <c r="H34" s="640"/>
      <c r="I34" s="229"/>
      <c r="J34" s="636"/>
      <c r="K34" s="639"/>
      <c r="L34" s="640"/>
      <c r="M34" s="639"/>
      <c r="N34" s="966"/>
      <c r="O34" s="971">
        <f t="shared" si="2"/>
        <v>0</v>
      </c>
      <c r="P34" s="968" t="str">
        <f t="shared" si="3"/>
        <v/>
      </c>
      <c r="Q34" s="229"/>
      <c r="R34" s="646"/>
    </row>
    <row r="35" spans="1:18">
      <c r="A35" s="61">
        <v>28</v>
      </c>
      <c r="B35" s="62" t="s">
        <v>35</v>
      </c>
      <c r="C35" s="629" t="s">
        <v>184</v>
      </c>
      <c r="D35" s="230">
        <f>SUM(D36,D43,D52,D59)</f>
        <v>297408</v>
      </c>
      <c r="E35" s="626">
        <f>SUM(E36,E43,E52,E59)</f>
        <v>466280.38299999997</v>
      </c>
      <c r="F35" s="634">
        <f>SUM(F36,F43,F52,F59)</f>
        <v>0</v>
      </c>
      <c r="G35" s="409">
        <f>SUM(G36,G43,G52,G59)</f>
        <v>185827.7533009999</v>
      </c>
      <c r="H35" s="637">
        <f t="shared" ref="H35:L35" si="6">SUM(H36,H43,H52,H59)</f>
        <v>0</v>
      </c>
      <c r="I35" s="230">
        <f>SUM(I36,I43,I52,I59)</f>
        <v>124606.8936509998</v>
      </c>
      <c r="J35" s="634">
        <f t="shared" si="6"/>
        <v>0</v>
      </c>
      <c r="K35" s="409">
        <f>SUM(K36,K43,K52,K59)</f>
        <v>226343.35810100002</v>
      </c>
      <c r="L35" s="637">
        <f t="shared" si="6"/>
        <v>0</v>
      </c>
      <c r="M35" s="409">
        <f>SUM(M36,M43,M52,M59)</f>
        <v>114582.56737766635</v>
      </c>
      <c r="N35" s="634">
        <f>SUM(N36,N43,N52,N59)</f>
        <v>0</v>
      </c>
      <c r="O35" s="971">
        <f t="shared" si="2"/>
        <v>-351697.81562233361</v>
      </c>
      <c r="P35" s="968">
        <f t="shared" si="3"/>
        <v>-0.75426251767133345</v>
      </c>
      <c r="Q35" s="230">
        <f>SUM(Q36,Q43,Q52,Q59)</f>
        <v>0</v>
      </c>
      <c r="R35" s="637">
        <f>SUM(R36,R43,R52,R59)</f>
        <v>0</v>
      </c>
    </row>
    <row r="36" spans="1:18" s="57" customFormat="1" ht="12">
      <c r="A36" s="54">
        <v>29</v>
      </c>
      <c r="B36" s="55" t="s">
        <v>11</v>
      </c>
      <c r="C36" s="630" t="s">
        <v>185</v>
      </c>
      <c r="D36" s="228">
        <f>SUM(D37:D42)</f>
        <v>15400</v>
      </c>
      <c r="E36" s="627">
        <f>SUM(E37:E42)</f>
        <v>19626.41</v>
      </c>
      <c r="F36" s="635">
        <f>SUM(F37:F42)</f>
        <v>0</v>
      </c>
      <c r="G36" s="408">
        <f>SUM(G37:G42)</f>
        <v>28000</v>
      </c>
      <c r="H36" s="638">
        <f t="shared" ref="H36:L36" si="7">SUM(H37:H42)</f>
        <v>0</v>
      </c>
      <c r="I36" s="228">
        <f>SUM(I37:I42)</f>
        <v>28000</v>
      </c>
      <c r="J36" s="635">
        <f t="shared" si="7"/>
        <v>0</v>
      </c>
      <c r="K36" s="408">
        <f>SUM(K37:K42)</f>
        <v>28000</v>
      </c>
      <c r="L36" s="638">
        <f t="shared" si="7"/>
        <v>0</v>
      </c>
      <c r="M36" s="408">
        <f>SUM(M37:M42)</f>
        <v>28000</v>
      </c>
      <c r="N36" s="635">
        <f>SUM(N37:N42)</f>
        <v>0</v>
      </c>
      <c r="O36" s="971">
        <f t="shared" si="2"/>
        <v>8373.59</v>
      </c>
      <c r="P36" s="968">
        <f t="shared" si="3"/>
        <v>0.42664909170857035</v>
      </c>
      <c r="Q36" s="228">
        <f>SUM(Q37:Q42)</f>
        <v>0</v>
      </c>
      <c r="R36" s="638">
        <f>SUM(R37:R42)</f>
        <v>0</v>
      </c>
    </row>
    <row r="37" spans="1:18" s="47" customFormat="1" ht="12">
      <c r="A37" s="58">
        <v>30</v>
      </c>
      <c r="B37" s="59"/>
      <c r="C37" s="631" t="s">
        <v>36</v>
      </c>
      <c r="D37" s="229">
        <v>4400</v>
      </c>
      <c r="E37" s="628">
        <v>7444.2420000000002</v>
      </c>
      <c r="F37" s="636"/>
      <c r="G37" s="639">
        <v>5700</v>
      </c>
      <c r="H37" s="640"/>
      <c r="I37" s="639">
        <v>5700</v>
      </c>
      <c r="J37" s="636"/>
      <c r="K37" s="639">
        <v>5700</v>
      </c>
      <c r="L37" s="640"/>
      <c r="M37" s="639">
        <v>5700</v>
      </c>
      <c r="N37" s="966"/>
      <c r="O37" s="971">
        <f t="shared" si="2"/>
        <v>-1744.2420000000002</v>
      </c>
      <c r="P37" s="968">
        <f t="shared" si="3"/>
        <v>-0.23430753594523124</v>
      </c>
      <c r="Q37" s="229"/>
      <c r="R37" s="646"/>
    </row>
    <row r="38" spans="1:18" s="47" customFormat="1" ht="12">
      <c r="A38" s="58">
        <v>31</v>
      </c>
      <c r="B38" s="59"/>
      <c r="C38" s="631" t="s">
        <v>37</v>
      </c>
      <c r="D38" s="229"/>
      <c r="E38" s="628"/>
      <c r="F38" s="636"/>
      <c r="G38" s="639"/>
      <c r="H38" s="640"/>
      <c r="I38" s="639"/>
      <c r="J38" s="636"/>
      <c r="K38" s="639"/>
      <c r="L38" s="640"/>
      <c r="M38" s="639"/>
      <c r="N38" s="966"/>
      <c r="O38" s="971">
        <f t="shared" si="2"/>
        <v>0</v>
      </c>
      <c r="P38" s="968" t="str">
        <f t="shared" si="3"/>
        <v/>
      </c>
      <c r="Q38" s="229"/>
      <c r="R38" s="646"/>
    </row>
    <row r="39" spans="1:18" s="47" customFormat="1" ht="12">
      <c r="A39" s="58">
        <v>32</v>
      </c>
      <c r="B39" s="59"/>
      <c r="C39" s="631" t="s">
        <v>38</v>
      </c>
      <c r="D39" s="229"/>
      <c r="E39" s="628"/>
      <c r="F39" s="636"/>
      <c r="G39" s="639"/>
      <c r="H39" s="640"/>
      <c r="I39" s="639"/>
      <c r="J39" s="636"/>
      <c r="K39" s="639"/>
      <c r="L39" s="640"/>
      <c r="M39" s="639"/>
      <c r="N39" s="966"/>
      <c r="O39" s="971">
        <f t="shared" si="2"/>
        <v>0</v>
      </c>
      <c r="P39" s="968" t="str">
        <f t="shared" si="3"/>
        <v/>
      </c>
      <c r="Q39" s="229"/>
      <c r="R39" s="646"/>
    </row>
    <row r="40" spans="1:18" s="47" customFormat="1" ht="12">
      <c r="A40" s="58">
        <v>33</v>
      </c>
      <c r="B40" s="59"/>
      <c r="C40" s="631" t="s">
        <v>39</v>
      </c>
      <c r="D40" s="229"/>
      <c r="E40" s="628"/>
      <c r="F40" s="636"/>
      <c r="G40" s="639"/>
      <c r="H40" s="640"/>
      <c r="I40" s="639"/>
      <c r="J40" s="636"/>
      <c r="K40" s="639"/>
      <c r="L40" s="640"/>
      <c r="M40" s="639"/>
      <c r="N40" s="966"/>
      <c r="O40" s="971">
        <f t="shared" si="2"/>
        <v>0</v>
      </c>
      <c r="P40" s="968" t="str">
        <f t="shared" si="3"/>
        <v/>
      </c>
      <c r="Q40" s="229"/>
      <c r="R40" s="646"/>
    </row>
    <row r="41" spans="1:18" s="47" customFormat="1" ht="12">
      <c r="A41" s="58">
        <v>34</v>
      </c>
      <c r="B41" s="59"/>
      <c r="C41" s="631" t="s">
        <v>40</v>
      </c>
      <c r="D41" s="229">
        <v>11000</v>
      </c>
      <c r="E41" s="628">
        <v>12182.168</v>
      </c>
      <c r="F41" s="636"/>
      <c r="G41" s="639">
        <v>22300</v>
      </c>
      <c r="H41" s="640"/>
      <c r="I41" s="639">
        <v>22300</v>
      </c>
      <c r="J41" s="636"/>
      <c r="K41" s="639">
        <v>22300</v>
      </c>
      <c r="L41" s="640"/>
      <c r="M41" s="639">
        <v>22300</v>
      </c>
      <c r="N41" s="966"/>
      <c r="O41" s="971">
        <f t="shared" si="2"/>
        <v>10117.832</v>
      </c>
      <c r="P41" s="968">
        <f t="shared" si="3"/>
        <v>0.83054444824599361</v>
      </c>
      <c r="Q41" s="229"/>
      <c r="R41" s="646"/>
    </row>
    <row r="42" spans="1:18" s="47" customFormat="1" ht="12">
      <c r="A42" s="58">
        <v>35</v>
      </c>
      <c r="B42" s="59"/>
      <c r="C42" s="631" t="s">
        <v>41</v>
      </c>
      <c r="D42" s="229"/>
      <c r="E42" s="628"/>
      <c r="F42" s="636"/>
      <c r="G42" s="639"/>
      <c r="H42" s="640"/>
      <c r="I42" s="639"/>
      <c r="J42" s="636"/>
      <c r="K42" s="639"/>
      <c r="L42" s="640"/>
      <c r="M42" s="639"/>
      <c r="N42" s="966"/>
      <c r="O42" s="971">
        <f t="shared" si="2"/>
        <v>0</v>
      </c>
      <c r="P42" s="968" t="str">
        <f t="shared" si="3"/>
        <v/>
      </c>
      <c r="Q42" s="229"/>
      <c r="R42" s="646"/>
    </row>
    <row r="43" spans="1:18" s="57" customFormat="1" ht="12">
      <c r="A43" s="54">
        <v>36</v>
      </c>
      <c r="B43" s="55" t="s">
        <v>19</v>
      </c>
      <c r="C43" s="630" t="s">
        <v>186</v>
      </c>
      <c r="D43" s="228">
        <f>SUM(D44:D51)</f>
        <v>100100</v>
      </c>
      <c r="E43" s="627">
        <f>SUM(E44:E51)</f>
        <v>75940.713999999993</v>
      </c>
      <c r="F43" s="635">
        <f>SUM(F44:F51)</f>
        <v>0</v>
      </c>
      <c r="G43" s="408">
        <f>SUM(G44:G51)</f>
        <v>70000</v>
      </c>
      <c r="H43" s="638">
        <f t="shared" ref="H43:L43" si="8">SUM(H44:H51)</f>
        <v>0</v>
      </c>
      <c r="I43" s="228">
        <f>SUM(I44:I51)</f>
        <v>80000</v>
      </c>
      <c r="J43" s="635">
        <f t="shared" si="8"/>
        <v>0</v>
      </c>
      <c r="K43" s="408">
        <f>SUM(K44:K51)</f>
        <v>80000</v>
      </c>
      <c r="L43" s="638">
        <f t="shared" si="8"/>
        <v>0</v>
      </c>
      <c r="M43" s="408">
        <f>SUM(M44:M51)</f>
        <v>80000</v>
      </c>
      <c r="N43" s="635">
        <f>SUM(N44:N51)</f>
        <v>0</v>
      </c>
      <c r="O43" s="971">
        <f t="shared" si="2"/>
        <v>4059.2860000000073</v>
      </c>
      <c r="P43" s="968">
        <f t="shared" si="3"/>
        <v>5.3453355732209884E-2</v>
      </c>
      <c r="Q43" s="228">
        <f>SUM(Q44:Q51)</f>
        <v>0</v>
      </c>
      <c r="R43" s="638">
        <f>SUM(R44:R51)</f>
        <v>0</v>
      </c>
    </row>
    <row r="44" spans="1:18" s="47" customFormat="1" ht="12">
      <c r="A44" s="58">
        <v>37</v>
      </c>
      <c r="B44" s="59"/>
      <c r="C44" s="632" t="s">
        <v>42</v>
      </c>
      <c r="D44" s="229">
        <v>35500</v>
      </c>
      <c r="E44" s="628">
        <v>26479.333999999999</v>
      </c>
      <c r="F44" s="636"/>
      <c r="G44" s="639">
        <v>20000</v>
      </c>
      <c r="H44" s="640"/>
      <c r="I44" s="639">
        <v>30000</v>
      </c>
      <c r="J44" s="636"/>
      <c r="K44" s="639">
        <v>30000</v>
      </c>
      <c r="L44" s="640"/>
      <c r="M44" s="639">
        <v>30000</v>
      </c>
      <c r="N44" s="966"/>
      <c r="O44" s="971">
        <f t="shared" si="2"/>
        <v>3520.6660000000011</v>
      </c>
      <c r="P44" s="968">
        <f t="shared" si="3"/>
        <v>0.13295900871222832</v>
      </c>
      <c r="Q44" s="229"/>
      <c r="R44" s="646"/>
    </row>
    <row r="45" spans="1:18" s="47" customFormat="1" ht="12">
      <c r="A45" s="58">
        <v>38</v>
      </c>
      <c r="B45" s="59"/>
      <c r="C45" s="631" t="s">
        <v>43</v>
      </c>
      <c r="D45" s="229"/>
      <c r="E45" s="628"/>
      <c r="F45" s="636"/>
      <c r="G45" s="639"/>
      <c r="H45" s="640"/>
      <c r="I45" s="639"/>
      <c r="J45" s="636"/>
      <c r="K45" s="639"/>
      <c r="L45" s="640"/>
      <c r="M45" s="639"/>
      <c r="N45" s="966"/>
      <c r="O45" s="971">
        <f t="shared" si="2"/>
        <v>0</v>
      </c>
      <c r="P45" s="968" t="str">
        <f t="shared" si="3"/>
        <v/>
      </c>
      <c r="Q45" s="229"/>
      <c r="R45" s="646"/>
    </row>
    <row r="46" spans="1:18" s="47" customFormat="1" ht="12">
      <c r="A46" s="58">
        <v>39</v>
      </c>
      <c r="B46" s="59"/>
      <c r="C46" s="631" t="s">
        <v>169</v>
      </c>
      <c r="D46" s="229"/>
      <c r="E46" s="628"/>
      <c r="F46" s="636"/>
      <c r="G46" s="639"/>
      <c r="H46" s="640"/>
      <c r="I46" s="639"/>
      <c r="J46" s="636"/>
      <c r="K46" s="639"/>
      <c r="L46" s="640"/>
      <c r="M46" s="639"/>
      <c r="N46" s="966"/>
      <c r="O46" s="971">
        <f t="shared" si="2"/>
        <v>0</v>
      </c>
      <c r="P46" s="968" t="str">
        <f t="shared" si="3"/>
        <v/>
      </c>
      <c r="Q46" s="229"/>
      <c r="R46" s="646"/>
    </row>
    <row r="47" spans="1:18" s="47" customFormat="1" ht="12">
      <c r="A47" s="58">
        <v>40</v>
      </c>
      <c r="B47" s="59"/>
      <c r="C47" s="631" t="s">
        <v>44</v>
      </c>
      <c r="D47" s="229"/>
      <c r="E47" s="628"/>
      <c r="F47" s="636"/>
      <c r="G47" s="639"/>
      <c r="H47" s="640"/>
      <c r="I47" s="639"/>
      <c r="J47" s="636"/>
      <c r="K47" s="639"/>
      <c r="L47" s="640"/>
      <c r="M47" s="639"/>
      <c r="N47" s="966"/>
      <c r="O47" s="971">
        <f t="shared" si="2"/>
        <v>0</v>
      </c>
      <c r="P47" s="968" t="str">
        <f t="shared" si="3"/>
        <v/>
      </c>
      <c r="Q47" s="229"/>
      <c r="R47" s="646"/>
    </row>
    <row r="48" spans="1:18" s="47" customFormat="1" ht="12">
      <c r="A48" s="58">
        <v>41</v>
      </c>
      <c r="B48" s="59"/>
      <c r="C48" s="631" t="s">
        <v>45</v>
      </c>
      <c r="D48" s="229"/>
      <c r="E48" s="628"/>
      <c r="F48" s="636"/>
      <c r="G48" s="639"/>
      <c r="H48" s="640"/>
      <c r="I48" s="639"/>
      <c r="J48" s="636"/>
      <c r="K48" s="639"/>
      <c r="L48" s="640"/>
      <c r="M48" s="639"/>
      <c r="N48" s="966"/>
      <c r="O48" s="971">
        <f t="shared" si="2"/>
        <v>0</v>
      </c>
      <c r="P48" s="968" t="str">
        <f t="shared" si="3"/>
        <v/>
      </c>
      <c r="Q48" s="229"/>
      <c r="R48" s="646"/>
    </row>
    <row r="49" spans="1:18" s="47" customFormat="1" ht="12">
      <c r="A49" s="58">
        <v>42</v>
      </c>
      <c r="B49" s="59"/>
      <c r="C49" s="631" t="s">
        <v>46</v>
      </c>
      <c r="D49" s="229">
        <v>64600</v>
      </c>
      <c r="E49" s="628">
        <v>49461.38</v>
      </c>
      <c r="F49" s="636"/>
      <c r="G49" s="639">
        <v>50000</v>
      </c>
      <c r="H49" s="640"/>
      <c r="I49" s="639">
        <v>50000</v>
      </c>
      <c r="J49" s="636"/>
      <c r="K49" s="639">
        <v>50000</v>
      </c>
      <c r="L49" s="640"/>
      <c r="M49" s="639">
        <v>50000</v>
      </c>
      <c r="N49" s="966"/>
      <c r="O49" s="971">
        <f t="shared" si="2"/>
        <v>538.62000000000262</v>
      </c>
      <c r="P49" s="968">
        <f t="shared" si="3"/>
        <v>1.0889708293622347E-2</v>
      </c>
      <c r="Q49" s="229"/>
      <c r="R49" s="646"/>
    </row>
    <row r="50" spans="1:18" s="47" customFormat="1" ht="12">
      <c r="A50" s="58">
        <v>43</v>
      </c>
      <c r="B50" s="59"/>
      <c r="C50" s="631" t="s">
        <v>170</v>
      </c>
      <c r="D50" s="229"/>
      <c r="E50" s="628"/>
      <c r="F50" s="636"/>
      <c r="G50" s="639"/>
      <c r="H50" s="640"/>
      <c r="I50" s="229"/>
      <c r="J50" s="636"/>
      <c r="K50" s="639"/>
      <c r="L50" s="640"/>
      <c r="M50" s="639"/>
      <c r="N50" s="966"/>
      <c r="O50" s="971">
        <f t="shared" si="2"/>
        <v>0</v>
      </c>
      <c r="P50" s="968" t="str">
        <f t="shared" si="3"/>
        <v/>
      </c>
      <c r="Q50" s="229"/>
      <c r="R50" s="646"/>
    </row>
    <row r="51" spans="1:18" s="47" customFormat="1" ht="12">
      <c r="A51" s="58">
        <v>44</v>
      </c>
      <c r="B51" s="59"/>
      <c r="C51" s="631" t="s">
        <v>171</v>
      </c>
      <c r="D51" s="229"/>
      <c r="E51" s="628"/>
      <c r="F51" s="636"/>
      <c r="G51" s="639"/>
      <c r="H51" s="640"/>
      <c r="I51" s="229"/>
      <c r="J51" s="636"/>
      <c r="K51" s="639"/>
      <c r="L51" s="640"/>
      <c r="M51" s="639"/>
      <c r="N51" s="966"/>
      <c r="O51" s="971">
        <f t="shared" si="2"/>
        <v>0</v>
      </c>
      <c r="P51" s="968" t="str">
        <f t="shared" si="3"/>
        <v/>
      </c>
      <c r="Q51" s="229"/>
      <c r="R51" s="646"/>
    </row>
    <row r="52" spans="1:18" s="57" customFormat="1" ht="12">
      <c r="A52" s="54">
        <v>45</v>
      </c>
      <c r="B52" s="55" t="s">
        <v>27</v>
      </c>
      <c r="C52" s="630" t="s">
        <v>187</v>
      </c>
      <c r="D52" s="228">
        <f>SUM(D53:D58)</f>
        <v>0</v>
      </c>
      <c r="E52" s="627">
        <f>SUM(E53:E58)</f>
        <v>0</v>
      </c>
      <c r="F52" s="635">
        <f>SUM(F53:F58)</f>
        <v>0</v>
      </c>
      <c r="G52" s="408">
        <f>SUM(G53:G58)</f>
        <v>0</v>
      </c>
      <c r="H52" s="638">
        <f t="shared" ref="H52:L52" si="9">SUM(H53:H58)</f>
        <v>0</v>
      </c>
      <c r="I52" s="228">
        <f>SUM(I53:I58)</f>
        <v>0</v>
      </c>
      <c r="J52" s="635">
        <f t="shared" si="9"/>
        <v>0</v>
      </c>
      <c r="K52" s="408">
        <f>SUM(K53:K58)</f>
        <v>0</v>
      </c>
      <c r="L52" s="638">
        <f t="shared" si="9"/>
        <v>0</v>
      </c>
      <c r="M52" s="408">
        <f>SUM(M53:M58)</f>
        <v>0</v>
      </c>
      <c r="N52" s="635">
        <f>SUM(N53:N58)</f>
        <v>0</v>
      </c>
      <c r="O52" s="971">
        <f t="shared" si="2"/>
        <v>0</v>
      </c>
      <c r="P52" s="968" t="str">
        <f t="shared" si="3"/>
        <v/>
      </c>
      <c r="Q52" s="228">
        <f>SUM(Q53:Q58)</f>
        <v>0</v>
      </c>
      <c r="R52" s="638">
        <f>SUM(R53:R58)</f>
        <v>0</v>
      </c>
    </row>
    <row r="53" spans="1:18" s="47" customFormat="1" ht="12">
      <c r="A53" s="58">
        <v>46</v>
      </c>
      <c r="B53" s="59"/>
      <c r="C53" s="631" t="s">
        <v>47</v>
      </c>
      <c r="D53" s="229"/>
      <c r="E53" s="628"/>
      <c r="F53" s="636"/>
      <c r="G53" s="639"/>
      <c r="H53" s="640"/>
      <c r="I53" s="229"/>
      <c r="J53" s="636"/>
      <c r="K53" s="639"/>
      <c r="L53" s="640"/>
      <c r="M53" s="639"/>
      <c r="N53" s="966"/>
      <c r="O53" s="971">
        <f t="shared" si="2"/>
        <v>0</v>
      </c>
      <c r="P53" s="968" t="str">
        <f t="shared" si="3"/>
        <v/>
      </c>
      <c r="Q53" s="229"/>
      <c r="R53" s="646"/>
    </row>
    <row r="54" spans="1:18" s="47" customFormat="1" ht="12">
      <c r="A54" s="58">
        <v>47</v>
      </c>
      <c r="B54" s="59"/>
      <c r="C54" s="631" t="s">
        <v>172</v>
      </c>
      <c r="D54" s="229"/>
      <c r="E54" s="628"/>
      <c r="F54" s="636"/>
      <c r="G54" s="639"/>
      <c r="H54" s="640"/>
      <c r="I54" s="229"/>
      <c r="J54" s="636"/>
      <c r="K54" s="639"/>
      <c r="L54" s="640"/>
      <c r="M54" s="639"/>
      <c r="N54" s="966"/>
      <c r="O54" s="971">
        <f t="shared" si="2"/>
        <v>0</v>
      </c>
      <c r="P54" s="968" t="str">
        <f t="shared" si="3"/>
        <v/>
      </c>
      <c r="Q54" s="229"/>
      <c r="R54" s="646"/>
    </row>
    <row r="55" spans="1:18" s="47" customFormat="1" ht="12">
      <c r="A55" s="58">
        <v>48</v>
      </c>
      <c r="B55" s="59"/>
      <c r="C55" s="631" t="s">
        <v>48</v>
      </c>
      <c r="D55" s="229"/>
      <c r="E55" s="628"/>
      <c r="F55" s="636"/>
      <c r="G55" s="639"/>
      <c r="H55" s="640"/>
      <c r="I55" s="229"/>
      <c r="J55" s="636"/>
      <c r="K55" s="639"/>
      <c r="L55" s="640"/>
      <c r="M55" s="639"/>
      <c r="N55" s="966"/>
      <c r="O55" s="971">
        <f t="shared" si="2"/>
        <v>0</v>
      </c>
      <c r="P55" s="968" t="str">
        <f t="shared" si="3"/>
        <v/>
      </c>
      <c r="Q55" s="229"/>
      <c r="R55" s="646"/>
    </row>
    <row r="56" spans="1:18" s="47" customFormat="1" ht="12">
      <c r="A56" s="58">
        <v>49</v>
      </c>
      <c r="B56" s="64"/>
      <c r="C56" s="631" t="s">
        <v>49</v>
      </c>
      <c r="D56" s="229"/>
      <c r="E56" s="628"/>
      <c r="F56" s="636"/>
      <c r="G56" s="639"/>
      <c r="H56" s="640"/>
      <c r="I56" s="229"/>
      <c r="J56" s="636"/>
      <c r="K56" s="639"/>
      <c r="L56" s="640"/>
      <c r="M56" s="639"/>
      <c r="N56" s="966"/>
      <c r="O56" s="971">
        <f t="shared" si="2"/>
        <v>0</v>
      </c>
      <c r="P56" s="968" t="str">
        <f t="shared" si="3"/>
        <v/>
      </c>
      <c r="Q56" s="229"/>
      <c r="R56" s="646"/>
    </row>
    <row r="57" spans="1:18" s="47" customFormat="1" ht="12">
      <c r="A57" s="58">
        <v>50</v>
      </c>
      <c r="B57" s="64"/>
      <c r="C57" s="631" t="s">
        <v>50</v>
      </c>
      <c r="D57" s="229"/>
      <c r="E57" s="628"/>
      <c r="F57" s="636"/>
      <c r="G57" s="639"/>
      <c r="H57" s="640"/>
      <c r="I57" s="229"/>
      <c r="J57" s="636"/>
      <c r="K57" s="639"/>
      <c r="L57" s="640"/>
      <c r="M57" s="639"/>
      <c r="N57" s="966"/>
      <c r="O57" s="971">
        <f t="shared" si="2"/>
        <v>0</v>
      </c>
      <c r="P57" s="968" t="str">
        <f t="shared" si="3"/>
        <v/>
      </c>
      <c r="Q57" s="229"/>
      <c r="R57" s="646"/>
    </row>
    <row r="58" spans="1:18" s="47" customFormat="1" ht="12">
      <c r="A58" s="58">
        <v>51</v>
      </c>
      <c r="B58" s="64"/>
      <c r="C58" s="631" t="s">
        <v>173</v>
      </c>
      <c r="D58" s="229"/>
      <c r="E58" s="628"/>
      <c r="F58" s="636"/>
      <c r="G58" s="639"/>
      <c r="H58" s="640"/>
      <c r="I58" s="229"/>
      <c r="J58" s="636"/>
      <c r="K58" s="639"/>
      <c r="L58" s="640"/>
      <c r="M58" s="639"/>
      <c r="N58" s="966"/>
      <c r="O58" s="971">
        <f t="shared" si="2"/>
        <v>0</v>
      </c>
      <c r="P58" s="968" t="str">
        <f t="shared" si="3"/>
        <v/>
      </c>
      <c r="Q58" s="229"/>
      <c r="R58" s="646"/>
    </row>
    <row r="59" spans="1:18" s="57" customFormat="1" ht="12">
      <c r="A59" s="54">
        <v>52</v>
      </c>
      <c r="B59" s="55" t="s">
        <v>51</v>
      </c>
      <c r="C59" s="630" t="s">
        <v>188</v>
      </c>
      <c r="D59" s="228">
        <f>SUM(D60:D61)</f>
        <v>181908</v>
      </c>
      <c r="E59" s="627">
        <f>SUM(E60:E61)</f>
        <v>370713.25899999996</v>
      </c>
      <c r="F59" s="635">
        <f>SUM(F60:F61)</f>
        <v>0</v>
      </c>
      <c r="G59" s="408">
        <f>SUM(G60:G61)</f>
        <v>87827.753300999902</v>
      </c>
      <c r="H59" s="638">
        <f t="shared" ref="H59:L59" si="10">SUM(H60:H61)</f>
        <v>0</v>
      </c>
      <c r="I59" s="228">
        <f>SUM(I60:I61)</f>
        <v>16606.893650999802</v>
      </c>
      <c r="J59" s="635">
        <f t="shared" si="10"/>
        <v>0</v>
      </c>
      <c r="K59" s="408">
        <f>SUM(K60:K61)</f>
        <v>118343.35810100001</v>
      </c>
      <c r="L59" s="638">
        <f t="shared" si="10"/>
        <v>0</v>
      </c>
      <c r="M59" s="408">
        <f>SUM(M60:M61)</f>
        <v>6582.5673776663498</v>
      </c>
      <c r="N59" s="635">
        <f>SUM(N60:N61)</f>
        <v>0</v>
      </c>
      <c r="O59" s="971">
        <f t="shared" si="2"/>
        <v>-364130.6916223336</v>
      </c>
      <c r="P59" s="968">
        <f t="shared" si="3"/>
        <v>-0.98224350702906382</v>
      </c>
      <c r="Q59" s="228">
        <f>SUM(Q60:Q61)</f>
        <v>0</v>
      </c>
      <c r="R59" s="638">
        <f>SUM(R60:R61)</f>
        <v>0</v>
      </c>
    </row>
    <row r="60" spans="1:18" s="47" customFormat="1" ht="12">
      <c r="A60" s="58">
        <v>53</v>
      </c>
      <c r="B60" s="59"/>
      <c r="C60" s="631" t="s">
        <v>52</v>
      </c>
      <c r="D60" s="229">
        <v>1000</v>
      </c>
      <c r="E60" s="628">
        <v>1016.186</v>
      </c>
      <c r="F60" s="636"/>
      <c r="G60" s="639">
        <v>1000</v>
      </c>
      <c r="H60" s="640"/>
      <c r="I60" s="639">
        <v>1000</v>
      </c>
      <c r="J60" s="639"/>
      <c r="K60" s="639">
        <v>1000</v>
      </c>
      <c r="L60" s="639"/>
      <c r="M60" s="639">
        <v>1000</v>
      </c>
      <c r="N60" s="966"/>
      <c r="O60" s="971">
        <f t="shared" si="2"/>
        <v>-16.186000000000035</v>
      </c>
      <c r="P60" s="968">
        <f t="shared" si="3"/>
        <v>-1.5928186375329001E-2</v>
      </c>
      <c r="Q60" s="229"/>
      <c r="R60" s="646"/>
    </row>
    <row r="61" spans="1:18" s="47" customFormat="1" ht="12">
      <c r="A61" s="58">
        <v>54</v>
      </c>
      <c r="B61" s="59"/>
      <c r="C61" s="631" t="s">
        <v>53</v>
      </c>
      <c r="D61" s="229">
        <v>180908</v>
      </c>
      <c r="E61" s="628">
        <v>369697.07299999997</v>
      </c>
      <c r="F61" s="636"/>
      <c r="G61" s="639">
        <v>86827.753300999902</v>
      </c>
      <c r="H61" s="640"/>
      <c r="I61" s="229">
        <v>15606.8936509998</v>
      </c>
      <c r="J61" s="636"/>
      <c r="K61" s="639">
        <v>117343.35810100001</v>
      </c>
      <c r="L61" s="640"/>
      <c r="M61" s="639">
        <v>5582.5673776663498</v>
      </c>
      <c r="N61" s="966"/>
      <c r="O61" s="971">
        <f t="shared" si="2"/>
        <v>-364114.50562233361</v>
      </c>
      <c r="P61" s="968">
        <f t="shared" si="3"/>
        <v>-0.98489961705034557</v>
      </c>
      <c r="Q61" s="229"/>
      <c r="R61" s="646"/>
    </row>
    <row r="62" spans="1:18">
      <c r="A62" s="61">
        <v>55</v>
      </c>
      <c r="B62" s="62" t="s">
        <v>54</v>
      </c>
      <c r="C62" s="629" t="s">
        <v>55</v>
      </c>
      <c r="D62" s="230">
        <f>SUM(D63:D65)</f>
        <v>5300</v>
      </c>
      <c r="E62" s="626">
        <f>SUM(E63:E65)</f>
        <v>10447.415999999999</v>
      </c>
      <c r="F62" s="634">
        <f>SUM(F63:F65)</f>
        <v>0</v>
      </c>
      <c r="G62" s="409">
        <f>SUM(G63:G65)</f>
        <v>100</v>
      </c>
      <c r="H62" s="637">
        <f t="shared" ref="H62:L62" si="11">SUM(H63:H65)</f>
        <v>0</v>
      </c>
      <c r="I62" s="230">
        <f>SUM(I63:I65)</f>
        <v>4500</v>
      </c>
      <c r="J62" s="634">
        <f t="shared" si="11"/>
        <v>0</v>
      </c>
      <c r="K62" s="409">
        <f>SUM(K63:K65)</f>
        <v>7000</v>
      </c>
      <c r="L62" s="637">
        <f t="shared" si="11"/>
        <v>0</v>
      </c>
      <c r="M62" s="409">
        <f>SUM(M63:M65)</f>
        <v>10500.0005</v>
      </c>
      <c r="N62" s="634">
        <f>SUM(N63:N65)</f>
        <v>0</v>
      </c>
      <c r="O62" s="971">
        <f t="shared" si="2"/>
        <v>52.584500000000844</v>
      </c>
      <c r="P62" s="968">
        <f t="shared" si="3"/>
        <v>5.0332541558602006E-3</v>
      </c>
      <c r="Q62" s="230">
        <f>SUM(Q63:Q65)</f>
        <v>0</v>
      </c>
      <c r="R62" s="637">
        <f>SUM(R63:R65)</f>
        <v>0</v>
      </c>
    </row>
    <row r="63" spans="1:18" s="47" customFormat="1" ht="12">
      <c r="A63" s="58">
        <v>56</v>
      </c>
      <c r="B63" s="64"/>
      <c r="C63" s="631" t="s">
        <v>56</v>
      </c>
      <c r="D63" s="229"/>
      <c r="E63" s="628"/>
      <c r="F63" s="636"/>
      <c r="G63" s="639"/>
      <c r="H63" s="640"/>
      <c r="I63" s="229"/>
      <c r="J63" s="636"/>
      <c r="K63" s="639"/>
      <c r="L63" s="640"/>
      <c r="M63" s="639"/>
      <c r="N63" s="966"/>
      <c r="O63" s="971">
        <f t="shared" si="2"/>
        <v>0</v>
      </c>
      <c r="P63" s="968" t="str">
        <f t="shared" si="3"/>
        <v/>
      </c>
      <c r="Q63" s="229"/>
      <c r="R63" s="646"/>
    </row>
    <row r="64" spans="1:18" s="47" customFormat="1" ht="12">
      <c r="A64" s="58">
        <v>57</v>
      </c>
      <c r="B64" s="64"/>
      <c r="C64" s="631" t="s">
        <v>57</v>
      </c>
      <c r="D64" s="229">
        <v>5300</v>
      </c>
      <c r="E64" s="628">
        <v>10447.415999999999</v>
      </c>
      <c r="F64" s="636"/>
      <c r="G64" s="639">
        <v>100</v>
      </c>
      <c r="H64" s="640"/>
      <c r="I64" s="229">
        <v>4500</v>
      </c>
      <c r="J64" s="636"/>
      <c r="K64" s="639">
        <v>7000</v>
      </c>
      <c r="L64" s="640"/>
      <c r="M64" s="639">
        <v>10500.0005</v>
      </c>
      <c r="N64" s="966"/>
      <c r="O64" s="971">
        <f t="shared" si="2"/>
        <v>52.584500000000844</v>
      </c>
      <c r="P64" s="968">
        <f t="shared" si="3"/>
        <v>5.0332541558602006E-3</v>
      </c>
      <c r="Q64" s="229"/>
      <c r="R64" s="646"/>
    </row>
    <row r="65" spans="1:18" s="47" customFormat="1" ht="12">
      <c r="A65" s="58">
        <v>58</v>
      </c>
      <c r="B65" s="59"/>
      <c r="C65" s="631" t="s">
        <v>58</v>
      </c>
      <c r="D65" s="229"/>
      <c r="E65" s="628"/>
      <c r="F65" s="636"/>
      <c r="G65" s="639"/>
      <c r="H65" s="640"/>
      <c r="I65" s="229"/>
      <c r="J65" s="636"/>
      <c r="K65" s="639"/>
      <c r="L65" s="640"/>
      <c r="M65" s="639"/>
      <c r="N65" s="966"/>
      <c r="O65" s="971">
        <f t="shared" si="2"/>
        <v>0</v>
      </c>
      <c r="P65" s="968" t="str">
        <f t="shared" si="3"/>
        <v/>
      </c>
      <c r="Q65" s="229"/>
      <c r="R65" s="646"/>
    </row>
    <row r="66" spans="1:18" s="65" customFormat="1" ht="16.2" thickBot="1">
      <c r="A66" s="67">
        <v>59</v>
      </c>
      <c r="B66" s="68"/>
      <c r="C66" s="633" t="s">
        <v>189</v>
      </c>
      <c r="D66" s="231">
        <f>SUM(D8,D35,D62)</f>
        <v>6118139</v>
      </c>
      <c r="E66" s="647">
        <f>SUM(E8,E35,E62)</f>
        <v>5975208.2590000005</v>
      </c>
      <c r="F66" s="648">
        <f>SUM(F8,F35,F62)</f>
        <v>0</v>
      </c>
      <c r="G66" s="410">
        <f t="shared" ref="G66:L66" si="12">SUM(G8,G35,G62)</f>
        <v>6188733.1363009997</v>
      </c>
      <c r="H66" s="641">
        <f t="shared" si="12"/>
        <v>0</v>
      </c>
      <c r="I66" s="231">
        <f t="shared" si="12"/>
        <v>6175675.7156509999</v>
      </c>
      <c r="J66" s="648">
        <f t="shared" si="12"/>
        <v>0</v>
      </c>
      <c r="K66" s="410">
        <f t="shared" si="12"/>
        <v>6547724.5721009988</v>
      </c>
      <c r="L66" s="641">
        <f t="shared" si="12"/>
        <v>0</v>
      </c>
      <c r="M66" s="410">
        <f>SUM(M8,M35,M62)</f>
        <v>6724015.3748776661</v>
      </c>
      <c r="N66" s="648">
        <f>SUM(N8,N35,N62)</f>
        <v>0</v>
      </c>
      <c r="O66" s="972">
        <f t="shared" si="2"/>
        <v>748807.11587766558</v>
      </c>
      <c r="P66" s="969">
        <f t="shared" si="3"/>
        <v>0.12531899867252227</v>
      </c>
      <c r="Q66" s="231">
        <f>SUM(Q8,Q35,Q62)</f>
        <v>0</v>
      </c>
      <c r="R66" s="641">
        <f>SUM(R8,R35,R62)</f>
        <v>0</v>
      </c>
    </row>
    <row r="67" spans="1:18" s="57" customFormat="1" ht="12.6" thickBot="1">
      <c r="A67" s="614"/>
      <c r="B67" s="615"/>
      <c r="C67" s="614"/>
      <c r="D67" s="616"/>
      <c r="E67" s="616"/>
      <c r="F67" s="617"/>
      <c r="G67" s="616"/>
      <c r="H67" s="617"/>
      <c r="I67" s="616"/>
      <c r="J67" s="617"/>
      <c r="K67" s="616"/>
      <c r="L67" s="617"/>
      <c r="M67" s="616"/>
      <c r="N67" s="616"/>
      <c r="O67" s="616"/>
      <c r="P67" s="618"/>
      <c r="Q67" s="616"/>
      <c r="R67" s="616"/>
    </row>
    <row r="68" spans="1:18">
      <c r="A68" s="51">
        <v>60</v>
      </c>
      <c r="B68" s="52" t="s">
        <v>59</v>
      </c>
      <c r="C68" s="53" t="s">
        <v>190</v>
      </c>
      <c r="D68" s="651">
        <f>SUM(D69,D71,D72,D73,D74,D75,D76)</f>
        <v>1139107</v>
      </c>
      <c r="E68" s="649">
        <f>SUM(E69,E71,E72,E73,E74,E75,E76)</f>
        <v>1095057.831</v>
      </c>
      <c r="F68" s="650">
        <f>SUM(F69,F71,F72,F73,F74,F75,F76)</f>
        <v>0</v>
      </c>
      <c r="G68" s="651">
        <f t="shared" ref="G68:L68" si="13">SUM(G69,G71,G72,G73,G74,G75,G76)</f>
        <v>832075.36220099998</v>
      </c>
      <c r="H68" s="650">
        <f t="shared" si="13"/>
        <v>0</v>
      </c>
      <c r="I68" s="653">
        <f t="shared" si="13"/>
        <v>362561.07515100006</v>
      </c>
      <c r="J68" s="652">
        <f t="shared" si="13"/>
        <v>0</v>
      </c>
      <c r="K68" s="651">
        <f t="shared" si="13"/>
        <v>713267.18510100013</v>
      </c>
      <c r="L68" s="650">
        <f t="shared" si="13"/>
        <v>0</v>
      </c>
      <c r="M68" s="651">
        <f>SUM(M69,M71,M72,M73,M74,M75,M76)</f>
        <v>218010.98121100012</v>
      </c>
      <c r="N68" s="652">
        <f>SUM(N69,N71,N72,N73,N74,N75,N76)</f>
        <v>0</v>
      </c>
      <c r="O68" s="964">
        <f t="shared" ref="O68" si="14">M68-E68</f>
        <v>-877046.84978899988</v>
      </c>
      <c r="P68" s="967">
        <f>IF(E68=0,"",M68/E68-1)</f>
        <v>-0.8009137279883074</v>
      </c>
      <c r="Q68" s="653">
        <f>SUM(Q69,Q71,Q72,Q73,Q74,Q75,Q76)</f>
        <v>0</v>
      </c>
      <c r="R68" s="650">
        <f>SUM(R69,R71,R72,R73,R74,R75,R76)</f>
        <v>0</v>
      </c>
    </row>
    <row r="69" spans="1:18" s="47" customFormat="1" ht="12">
      <c r="A69" s="58">
        <v>61</v>
      </c>
      <c r="B69" s="59"/>
      <c r="C69" s="66" t="s">
        <v>60</v>
      </c>
      <c r="D69" s="639">
        <v>53000</v>
      </c>
      <c r="E69" s="628">
        <v>53000</v>
      </c>
      <c r="F69" s="640"/>
      <c r="G69" s="639">
        <v>53000</v>
      </c>
      <c r="H69" s="640"/>
      <c r="I69" s="639">
        <v>53000</v>
      </c>
      <c r="J69" s="636"/>
      <c r="K69" s="639">
        <v>53000</v>
      </c>
      <c r="L69" s="640"/>
      <c r="M69" s="639">
        <v>53000</v>
      </c>
      <c r="N69" s="966"/>
      <c r="O69" s="408">
        <f t="shared" ref="O69:O114" si="15">M69-E69</f>
        <v>0</v>
      </c>
      <c r="P69" s="968">
        <f t="shared" ref="P69:P114" si="16">IF(E69=0,"",M69/E69-1)</f>
        <v>0</v>
      </c>
      <c r="Q69" s="229"/>
      <c r="R69" s="646"/>
    </row>
    <row r="70" spans="1:18" s="47" customFormat="1" ht="12">
      <c r="A70" s="58">
        <v>62</v>
      </c>
      <c r="B70" s="59"/>
      <c r="C70" s="66" t="s">
        <v>61</v>
      </c>
      <c r="D70" s="639"/>
      <c r="E70" s="628"/>
      <c r="F70" s="640"/>
      <c r="G70" s="639"/>
      <c r="H70" s="640"/>
      <c r="I70" s="639"/>
      <c r="J70" s="636"/>
      <c r="K70" s="639"/>
      <c r="L70" s="640"/>
      <c r="M70" s="639"/>
      <c r="N70" s="966"/>
      <c r="O70" s="408">
        <f t="shared" si="15"/>
        <v>0</v>
      </c>
      <c r="P70" s="968" t="str">
        <f t="shared" si="16"/>
        <v/>
      </c>
      <c r="Q70" s="229"/>
      <c r="R70" s="646"/>
    </row>
    <row r="71" spans="1:18" s="47" customFormat="1" ht="12">
      <c r="A71" s="58">
        <v>63</v>
      </c>
      <c r="B71" s="59"/>
      <c r="C71" s="66" t="s">
        <v>62</v>
      </c>
      <c r="D71" s="639"/>
      <c r="E71" s="628"/>
      <c r="F71" s="640"/>
      <c r="G71" s="639"/>
      <c r="H71" s="640"/>
      <c r="I71" s="639"/>
      <c r="J71" s="636"/>
      <c r="K71" s="639"/>
      <c r="L71" s="640"/>
      <c r="M71" s="1081"/>
      <c r="N71" s="966"/>
      <c r="O71" s="408">
        <f t="shared" si="15"/>
        <v>0</v>
      </c>
      <c r="P71" s="968" t="str">
        <f t="shared" si="16"/>
        <v/>
      </c>
      <c r="Q71" s="229"/>
      <c r="R71" s="646"/>
    </row>
    <row r="72" spans="1:18" s="47" customFormat="1" ht="12">
      <c r="A72" s="58">
        <v>64</v>
      </c>
      <c r="B72" s="59"/>
      <c r="C72" s="66" t="s">
        <v>63</v>
      </c>
      <c r="D72" s="639">
        <v>1072500</v>
      </c>
      <c r="E72" s="628">
        <v>1072500</v>
      </c>
      <c r="F72" s="640"/>
      <c r="G72" s="639">
        <v>1072500</v>
      </c>
      <c r="H72" s="640"/>
      <c r="I72" s="639">
        <v>1072500</v>
      </c>
      <c r="J72" s="636"/>
      <c r="K72" s="639">
        <v>1672500</v>
      </c>
      <c r="L72" s="640"/>
      <c r="M72" s="639">
        <v>1672500</v>
      </c>
      <c r="N72" s="966"/>
      <c r="O72" s="408">
        <f t="shared" si="15"/>
        <v>600000</v>
      </c>
      <c r="P72" s="968">
        <f t="shared" si="16"/>
        <v>0.55944055944055937</v>
      </c>
      <c r="Q72" s="229"/>
      <c r="R72" s="646"/>
    </row>
    <row r="73" spans="1:18" s="47" customFormat="1" ht="12">
      <c r="A73" s="58">
        <v>65</v>
      </c>
      <c r="B73" s="59"/>
      <c r="C73" s="66" t="s">
        <v>64</v>
      </c>
      <c r="D73" s="639">
        <v>13594.761</v>
      </c>
      <c r="E73" s="628">
        <v>28278.308000000001</v>
      </c>
      <c r="F73" s="640"/>
      <c r="G73" s="639">
        <v>-30421.691999999999</v>
      </c>
      <c r="H73" s="640"/>
      <c r="I73" s="639">
        <v>-30421.691999999999</v>
      </c>
      <c r="J73" s="636"/>
      <c r="K73" s="639">
        <v>-30421.691999999999</v>
      </c>
      <c r="L73" s="640"/>
      <c r="M73" s="639">
        <v>-30421.691999999999</v>
      </c>
      <c r="N73" s="966"/>
      <c r="O73" s="408">
        <f t="shared" si="15"/>
        <v>-58700</v>
      </c>
      <c r="P73" s="968">
        <f t="shared" si="16"/>
        <v>-2.0757960483349995</v>
      </c>
      <c r="Q73" s="229"/>
      <c r="R73" s="646"/>
    </row>
    <row r="74" spans="1:18" s="47" customFormat="1" ht="12">
      <c r="A74" s="58">
        <v>66</v>
      </c>
      <c r="B74" s="59"/>
      <c r="C74" s="66" t="s">
        <v>65</v>
      </c>
      <c r="D74" s="639"/>
      <c r="E74" s="628"/>
      <c r="F74" s="640"/>
      <c r="G74" s="639"/>
      <c r="H74" s="640"/>
      <c r="I74" s="229"/>
      <c r="J74" s="636"/>
      <c r="K74" s="639"/>
      <c r="L74" s="640"/>
      <c r="M74" s="639"/>
      <c r="N74" s="966"/>
      <c r="O74" s="408">
        <f t="shared" si="15"/>
        <v>0</v>
      </c>
      <c r="P74" s="968" t="str">
        <f t="shared" si="16"/>
        <v/>
      </c>
      <c r="Q74" s="229"/>
      <c r="R74" s="646"/>
    </row>
    <row r="75" spans="1:18" s="47" customFormat="1" ht="12">
      <c r="A75" s="58">
        <v>67</v>
      </c>
      <c r="B75" s="59"/>
      <c r="C75" s="66" t="s">
        <v>66</v>
      </c>
      <c r="D75" s="639"/>
      <c r="E75" s="628"/>
      <c r="F75" s="640"/>
      <c r="G75" s="639"/>
      <c r="H75" s="640"/>
      <c r="I75" s="229"/>
      <c r="J75" s="636"/>
      <c r="K75" s="639"/>
      <c r="L75" s="640"/>
      <c r="M75" s="639"/>
      <c r="N75" s="966"/>
      <c r="O75" s="408">
        <f t="shared" si="15"/>
        <v>0</v>
      </c>
      <c r="P75" s="968" t="str">
        <f t="shared" si="16"/>
        <v/>
      </c>
      <c r="Q75" s="229"/>
      <c r="R75" s="646"/>
    </row>
    <row r="76" spans="1:18" s="47" customFormat="1" ht="12">
      <c r="A76" s="58">
        <v>68</v>
      </c>
      <c r="B76" s="59"/>
      <c r="C76" s="66" t="s">
        <v>174</v>
      </c>
      <c r="D76" s="639">
        <v>12.239000000000001</v>
      </c>
      <c r="E76" s="628">
        <v>-58720.476999999999</v>
      </c>
      <c r="F76" s="640"/>
      <c r="G76" s="639">
        <f>'2. Eredménykimutatás'!F55</f>
        <v>-263002.94579899998</v>
      </c>
      <c r="H76" s="640"/>
      <c r="I76" s="639">
        <f>'2. Eredménykimutatás'!H55</f>
        <v>-732517.23284899991</v>
      </c>
      <c r="J76" s="636"/>
      <c r="K76" s="639">
        <f>'2. Eredménykimutatás'!J55</f>
        <v>-981811.12289899983</v>
      </c>
      <c r="L76" s="640"/>
      <c r="M76" s="639">
        <f>'2. Eredménykimutatás'!L55</f>
        <v>-1477067.3267889998</v>
      </c>
      <c r="N76" s="966"/>
      <c r="O76" s="408">
        <f t="shared" si="15"/>
        <v>-1418346.8497889999</v>
      </c>
      <c r="P76" s="968">
        <f t="shared" si="16"/>
        <v>24.154211993015654</v>
      </c>
      <c r="Q76" s="229"/>
      <c r="R76" s="646"/>
    </row>
    <row r="77" spans="1:18">
      <c r="A77" s="61">
        <v>69</v>
      </c>
      <c r="B77" s="62" t="s">
        <v>67</v>
      </c>
      <c r="C77" s="63" t="s">
        <v>191</v>
      </c>
      <c r="D77" s="409">
        <f>SUM(D78:D80)</f>
        <v>0</v>
      </c>
      <c r="E77" s="626">
        <f>SUM(E78:E80)</f>
        <v>0</v>
      </c>
      <c r="F77" s="637">
        <f>SUM(F78:F80)</f>
        <v>0</v>
      </c>
      <c r="G77" s="409">
        <f>SUM(G78:G80)</f>
        <v>0</v>
      </c>
      <c r="H77" s="637">
        <f t="shared" ref="H77:L77" si="17">SUM(H78:H80)</f>
        <v>0</v>
      </c>
      <c r="I77" s="230">
        <f>SUM(I78:I80)</f>
        <v>0</v>
      </c>
      <c r="J77" s="634">
        <f t="shared" si="17"/>
        <v>0</v>
      </c>
      <c r="K77" s="409">
        <f>SUM(K78:K80)</f>
        <v>0</v>
      </c>
      <c r="L77" s="637">
        <f t="shared" si="17"/>
        <v>0</v>
      </c>
      <c r="M77" s="409">
        <f>SUM(M78:M80)</f>
        <v>0</v>
      </c>
      <c r="N77" s="634">
        <f>SUM(N78:N80)</f>
        <v>0</v>
      </c>
      <c r="O77" s="408">
        <f t="shared" si="15"/>
        <v>0</v>
      </c>
      <c r="P77" s="968" t="str">
        <f t="shared" si="16"/>
        <v/>
      </c>
      <c r="Q77" s="230">
        <f>SUM(Q78:Q80)</f>
        <v>0</v>
      </c>
      <c r="R77" s="637">
        <f>SUM(R78:R80)</f>
        <v>0</v>
      </c>
    </row>
    <row r="78" spans="1:18" s="47" customFormat="1" ht="12">
      <c r="A78" s="58">
        <v>70</v>
      </c>
      <c r="B78" s="59"/>
      <c r="C78" s="60" t="s">
        <v>68</v>
      </c>
      <c r="D78" s="639"/>
      <c r="E78" s="628"/>
      <c r="F78" s="640"/>
      <c r="G78" s="639"/>
      <c r="H78" s="640"/>
      <c r="I78" s="229"/>
      <c r="J78" s="636"/>
      <c r="K78" s="639"/>
      <c r="L78" s="640"/>
      <c r="M78" s="639"/>
      <c r="N78" s="966"/>
      <c r="O78" s="408">
        <f t="shared" si="15"/>
        <v>0</v>
      </c>
      <c r="P78" s="968" t="str">
        <f t="shared" si="16"/>
        <v/>
      </c>
      <c r="Q78" s="229"/>
      <c r="R78" s="646"/>
    </row>
    <row r="79" spans="1:18" s="47" customFormat="1" ht="12">
      <c r="A79" s="58">
        <v>71</v>
      </c>
      <c r="B79" s="59"/>
      <c r="C79" s="60" t="s">
        <v>69</v>
      </c>
      <c r="D79" s="639"/>
      <c r="E79" s="628"/>
      <c r="F79" s="640"/>
      <c r="G79" s="639"/>
      <c r="H79" s="640"/>
      <c r="I79" s="229"/>
      <c r="J79" s="636"/>
      <c r="K79" s="639"/>
      <c r="L79" s="640"/>
      <c r="M79" s="639"/>
      <c r="N79" s="966"/>
      <c r="O79" s="408">
        <f t="shared" si="15"/>
        <v>0</v>
      </c>
      <c r="P79" s="968" t="str">
        <f t="shared" si="16"/>
        <v/>
      </c>
      <c r="Q79" s="229"/>
      <c r="R79" s="646"/>
    </row>
    <row r="80" spans="1:18" s="47" customFormat="1" ht="12">
      <c r="A80" s="58">
        <v>72</v>
      </c>
      <c r="B80" s="59"/>
      <c r="C80" s="60" t="s">
        <v>70</v>
      </c>
      <c r="D80" s="639"/>
      <c r="E80" s="628"/>
      <c r="F80" s="640"/>
      <c r="G80" s="639"/>
      <c r="H80" s="640"/>
      <c r="I80" s="229"/>
      <c r="J80" s="636"/>
      <c r="K80" s="639"/>
      <c r="L80" s="640"/>
      <c r="M80" s="639"/>
      <c r="N80" s="966"/>
      <c r="O80" s="408">
        <f t="shared" si="15"/>
        <v>0</v>
      </c>
      <c r="P80" s="968" t="str">
        <f t="shared" si="16"/>
        <v/>
      </c>
      <c r="Q80" s="229"/>
      <c r="R80" s="646"/>
    </row>
    <row r="81" spans="1:18">
      <c r="A81" s="61">
        <v>73</v>
      </c>
      <c r="B81" s="62" t="s">
        <v>71</v>
      </c>
      <c r="C81" s="63" t="s">
        <v>192</v>
      </c>
      <c r="D81" s="409">
        <f>SUM(D82,D87,D97)</f>
        <v>2105418</v>
      </c>
      <c r="E81" s="626">
        <f>SUM(E82,E87,E97)</f>
        <v>2170998.5249999999</v>
      </c>
      <c r="F81" s="637">
        <f>SUM(F82,F87,F97)</f>
        <v>0</v>
      </c>
      <c r="G81" s="409">
        <f>SUM(G82,G87,G97)</f>
        <v>2121716.554</v>
      </c>
      <c r="H81" s="637">
        <f t="shared" ref="H81:L81" si="18">SUM(H82,H87,H97)</f>
        <v>0</v>
      </c>
      <c r="I81" s="230">
        <f>SUM(I82,I87,I97)</f>
        <v>2626585.7344999998</v>
      </c>
      <c r="J81" s="634">
        <f t="shared" si="18"/>
        <v>0</v>
      </c>
      <c r="K81" s="409">
        <f>SUM(K82,K87,K97)</f>
        <v>2696468.2719999999</v>
      </c>
      <c r="L81" s="637">
        <f t="shared" si="18"/>
        <v>0</v>
      </c>
      <c r="M81" s="409">
        <f>SUM(M82,M87,M97)</f>
        <v>3411554.1379999998</v>
      </c>
      <c r="N81" s="634">
        <f>SUM(N82,N87,N97)</f>
        <v>0</v>
      </c>
      <c r="O81" s="408">
        <f t="shared" si="15"/>
        <v>1240555.6129999999</v>
      </c>
      <c r="P81" s="968">
        <f t="shared" si="16"/>
        <v>0.5714216747337495</v>
      </c>
      <c r="Q81" s="230">
        <f>SUM(Q82,Q87,Q97)</f>
        <v>0</v>
      </c>
      <c r="R81" s="637">
        <f>SUM(R82,R87,R97)</f>
        <v>0</v>
      </c>
    </row>
    <row r="82" spans="1:18" s="57" customFormat="1" ht="12">
      <c r="A82" s="54">
        <v>74</v>
      </c>
      <c r="B82" s="55" t="s">
        <v>11</v>
      </c>
      <c r="C82" s="56" t="s">
        <v>193</v>
      </c>
      <c r="D82" s="408">
        <f>SUM(D83:D86)</f>
        <v>0</v>
      </c>
      <c r="E82" s="627">
        <f>SUM(E83:E86)</f>
        <v>0</v>
      </c>
      <c r="F82" s="638">
        <f>SUM(F83:F86)</f>
        <v>0</v>
      </c>
      <c r="G82" s="408">
        <f>SUM(G83:G86)</f>
        <v>0</v>
      </c>
      <c r="H82" s="638">
        <f t="shared" ref="H82:L82" si="19">SUM(H83:H86)</f>
        <v>0</v>
      </c>
      <c r="I82" s="228">
        <f>SUM(I83:I86)</f>
        <v>0</v>
      </c>
      <c r="J82" s="635">
        <f t="shared" si="19"/>
        <v>0</v>
      </c>
      <c r="K82" s="408">
        <f>SUM(K83:K86)</f>
        <v>0</v>
      </c>
      <c r="L82" s="638">
        <f t="shared" si="19"/>
        <v>0</v>
      </c>
      <c r="M82" s="408">
        <f>SUM(M83:M86)</f>
        <v>0</v>
      </c>
      <c r="N82" s="635">
        <f>SUM(N83:N86)</f>
        <v>0</v>
      </c>
      <c r="O82" s="408">
        <f t="shared" si="15"/>
        <v>0</v>
      </c>
      <c r="P82" s="968" t="str">
        <f t="shared" si="16"/>
        <v/>
      </c>
      <c r="Q82" s="228">
        <f>SUM(Q83:Q86)</f>
        <v>0</v>
      </c>
      <c r="R82" s="638">
        <f>SUM(R83:R86)</f>
        <v>0</v>
      </c>
    </row>
    <row r="83" spans="1:18" s="47" customFormat="1" ht="12">
      <c r="A83" s="58">
        <v>75</v>
      </c>
      <c r="B83" s="64"/>
      <c r="C83" s="60" t="s">
        <v>72</v>
      </c>
      <c r="D83" s="639"/>
      <c r="E83" s="628"/>
      <c r="F83" s="640"/>
      <c r="G83" s="639"/>
      <c r="H83" s="640"/>
      <c r="I83" s="229"/>
      <c r="J83" s="636"/>
      <c r="K83" s="639"/>
      <c r="L83" s="640"/>
      <c r="M83" s="639"/>
      <c r="N83" s="966"/>
      <c r="O83" s="408">
        <f t="shared" si="15"/>
        <v>0</v>
      </c>
      <c r="P83" s="968" t="str">
        <f t="shared" si="16"/>
        <v/>
      </c>
      <c r="Q83" s="229"/>
      <c r="R83" s="646"/>
    </row>
    <row r="84" spans="1:18" s="47" customFormat="1" ht="12">
      <c r="A84" s="58">
        <v>76</v>
      </c>
      <c r="B84" s="64"/>
      <c r="C84" s="60" t="s">
        <v>175</v>
      </c>
      <c r="D84" s="639"/>
      <c r="E84" s="628"/>
      <c r="F84" s="640"/>
      <c r="G84" s="639"/>
      <c r="H84" s="640"/>
      <c r="I84" s="229"/>
      <c r="J84" s="636"/>
      <c r="K84" s="639"/>
      <c r="L84" s="640"/>
      <c r="M84" s="639"/>
      <c r="N84" s="966"/>
      <c r="O84" s="408">
        <f t="shared" si="15"/>
        <v>0</v>
      </c>
      <c r="P84" s="968" t="str">
        <f t="shared" si="16"/>
        <v/>
      </c>
      <c r="Q84" s="229"/>
      <c r="R84" s="646"/>
    </row>
    <row r="85" spans="1:18" s="47" customFormat="1" ht="12">
      <c r="A85" s="58">
        <v>77</v>
      </c>
      <c r="B85" s="64"/>
      <c r="C85" s="60" t="s">
        <v>73</v>
      </c>
      <c r="D85" s="639"/>
      <c r="E85" s="628"/>
      <c r="F85" s="640"/>
      <c r="G85" s="639"/>
      <c r="H85" s="640"/>
      <c r="I85" s="229"/>
      <c r="J85" s="636"/>
      <c r="K85" s="639"/>
      <c r="L85" s="640"/>
      <c r="M85" s="639"/>
      <c r="N85" s="966"/>
      <c r="O85" s="408">
        <f t="shared" si="15"/>
        <v>0</v>
      </c>
      <c r="P85" s="968" t="str">
        <f t="shared" si="16"/>
        <v/>
      </c>
      <c r="Q85" s="229"/>
      <c r="R85" s="646"/>
    </row>
    <row r="86" spans="1:18" s="47" customFormat="1" ht="12">
      <c r="A86" s="58">
        <v>78</v>
      </c>
      <c r="B86" s="64"/>
      <c r="C86" s="60" t="s">
        <v>74</v>
      </c>
      <c r="D86" s="639"/>
      <c r="E86" s="628"/>
      <c r="F86" s="640"/>
      <c r="G86" s="639"/>
      <c r="H86" s="640"/>
      <c r="I86" s="229"/>
      <c r="J86" s="636"/>
      <c r="K86" s="639"/>
      <c r="L86" s="640"/>
      <c r="M86" s="639"/>
      <c r="N86" s="966"/>
      <c r="O86" s="408">
        <f t="shared" si="15"/>
        <v>0</v>
      </c>
      <c r="P86" s="968" t="str">
        <f t="shared" si="16"/>
        <v/>
      </c>
      <c r="Q86" s="229"/>
      <c r="R86" s="646"/>
    </row>
    <row r="87" spans="1:18" s="57" customFormat="1" ht="12">
      <c r="A87" s="54">
        <v>79</v>
      </c>
      <c r="B87" s="55" t="s">
        <v>19</v>
      </c>
      <c r="C87" s="56" t="s">
        <v>194</v>
      </c>
      <c r="D87" s="408">
        <f>SUM(D88:D96)</f>
        <v>1982918</v>
      </c>
      <c r="E87" s="627">
        <f>SUM(E88:E96)</f>
        <v>1985989.4180000001</v>
      </c>
      <c r="F87" s="638">
        <f>SUM(F88:F96)</f>
        <v>0</v>
      </c>
      <c r="G87" s="408">
        <f>SUM(G88:G96)</f>
        <v>1981443.8219999999</v>
      </c>
      <c r="H87" s="638">
        <f t="shared" ref="H87:L87" si="20">SUM(H88:H96)</f>
        <v>0</v>
      </c>
      <c r="I87" s="228">
        <f>SUM(I88:I96)</f>
        <v>1976847.7209999999</v>
      </c>
      <c r="J87" s="635">
        <f t="shared" si="20"/>
        <v>0</v>
      </c>
      <c r="K87" s="408">
        <f>SUM(K88:K96)</f>
        <v>1972201.1129999999</v>
      </c>
      <c r="L87" s="638">
        <f t="shared" si="20"/>
        <v>0</v>
      </c>
      <c r="M87" s="408">
        <f>SUM(M88:M96)</f>
        <v>1967554.5049999999</v>
      </c>
      <c r="N87" s="635">
        <f>SUM(N88:N96)</f>
        <v>0</v>
      </c>
      <c r="O87" s="408">
        <f t="shared" si="15"/>
        <v>-18434.913000000175</v>
      </c>
      <c r="P87" s="968">
        <f t="shared" si="16"/>
        <v>-9.2824829945796772E-3</v>
      </c>
      <c r="Q87" s="228">
        <f>SUM(Q88:Q96)</f>
        <v>0</v>
      </c>
      <c r="R87" s="638">
        <f>SUM(R88:R96)</f>
        <v>0</v>
      </c>
    </row>
    <row r="88" spans="1:18" s="47" customFormat="1" ht="12">
      <c r="A88" s="58">
        <v>80</v>
      </c>
      <c r="B88" s="59"/>
      <c r="C88" s="60" t="s">
        <v>75</v>
      </c>
      <c r="D88" s="639"/>
      <c r="E88" s="628"/>
      <c r="F88" s="640"/>
      <c r="G88" s="639"/>
      <c r="H88" s="640"/>
      <c r="I88" s="229"/>
      <c r="J88" s="636"/>
      <c r="K88" s="639"/>
      <c r="L88" s="640"/>
      <c r="M88" s="639"/>
      <c r="N88" s="966"/>
      <c r="O88" s="408">
        <f t="shared" si="15"/>
        <v>0</v>
      </c>
      <c r="P88" s="968" t="str">
        <f t="shared" si="16"/>
        <v/>
      </c>
      <c r="Q88" s="229"/>
      <c r="R88" s="646"/>
    </row>
    <row r="89" spans="1:18" s="47" customFormat="1" ht="12">
      <c r="A89" s="58">
        <v>81</v>
      </c>
      <c r="B89" s="59"/>
      <c r="C89" s="1022" t="s">
        <v>601</v>
      </c>
      <c r="D89" s="639"/>
      <c r="E89" s="628"/>
      <c r="F89" s="640"/>
      <c r="G89" s="639"/>
      <c r="H89" s="640"/>
      <c r="I89" s="229"/>
      <c r="J89" s="636"/>
      <c r="K89" s="639"/>
      <c r="L89" s="640"/>
      <c r="M89" s="639"/>
      <c r="N89" s="966"/>
      <c r="O89" s="408">
        <f t="shared" si="15"/>
        <v>0</v>
      </c>
      <c r="P89" s="968" t="str">
        <f t="shared" si="16"/>
        <v/>
      </c>
      <c r="Q89" s="229"/>
      <c r="R89" s="646"/>
    </row>
    <row r="90" spans="1:18" s="47" customFormat="1" ht="12">
      <c r="A90" s="58">
        <v>82</v>
      </c>
      <c r="B90" s="59"/>
      <c r="C90" s="60" t="s">
        <v>76</v>
      </c>
      <c r="D90" s="639"/>
      <c r="E90" s="628"/>
      <c r="F90" s="640"/>
      <c r="G90" s="639"/>
      <c r="H90" s="640"/>
      <c r="I90" s="229"/>
      <c r="J90" s="636"/>
      <c r="K90" s="639"/>
      <c r="L90" s="640"/>
      <c r="M90" s="639"/>
      <c r="N90" s="966"/>
      <c r="O90" s="408">
        <f t="shared" si="15"/>
        <v>0</v>
      </c>
      <c r="P90" s="968" t="str">
        <f t="shared" si="16"/>
        <v/>
      </c>
      <c r="Q90" s="229"/>
      <c r="R90" s="646"/>
    </row>
    <row r="91" spans="1:18" s="47" customFormat="1" ht="12">
      <c r="A91" s="58">
        <v>83</v>
      </c>
      <c r="B91" s="59"/>
      <c r="C91" s="60" t="s">
        <v>77</v>
      </c>
      <c r="D91" s="639"/>
      <c r="E91" s="628"/>
      <c r="F91" s="640"/>
      <c r="G91" s="639"/>
      <c r="H91" s="640"/>
      <c r="I91" s="229"/>
      <c r="J91" s="636"/>
      <c r="K91" s="639"/>
      <c r="L91" s="640"/>
      <c r="M91" s="639"/>
      <c r="N91" s="966"/>
      <c r="O91" s="408">
        <f t="shared" si="15"/>
        <v>0</v>
      </c>
      <c r="P91" s="968" t="str">
        <f t="shared" si="16"/>
        <v/>
      </c>
      <c r="Q91" s="229"/>
      <c r="R91" s="646"/>
    </row>
    <row r="92" spans="1:18" s="47" customFormat="1" ht="12">
      <c r="A92" s="58">
        <v>84</v>
      </c>
      <c r="B92" s="59"/>
      <c r="C92" s="60" t="s">
        <v>78</v>
      </c>
      <c r="D92" s="639"/>
      <c r="E92" s="628"/>
      <c r="F92" s="640"/>
      <c r="G92" s="639"/>
      <c r="H92" s="640"/>
      <c r="I92" s="229"/>
      <c r="J92" s="636"/>
      <c r="K92" s="639"/>
      <c r="L92" s="640"/>
      <c r="M92" s="639"/>
      <c r="N92" s="966"/>
      <c r="O92" s="408">
        <f t="shared" si="15"/>
        <v>0</v>
      </c>
      <c r="P92" s="968" t="str">
        <f t="shared" si="16"/>
        <v/>
      </c>
      <c r="Q92" s="229"/>
      <c r="R92" s="646"/>
    </row>
    <row r="93" spans="1:18" s="47" customFormat="1" ht="12">
      <c r="A93" s="58">
        <v>85</v>
      </c>
      <c r="B93" s="59"/>
      <c r="C93" s="60" t="s">
        <v>79</v>
      </c>
      <c r="D93" s="639"/>
      <c r="E93" s="628"/>
      <c r="F93" s="640"/>
      <c r="G93" s="1081"/>
      <c r="H93" s="640"/>
      <c r="I93" s="1295"/>
      <c r="J93" s="636"/>
      <c r="K93" s="1081"/>
      <c r="L93" s="640"/>
      <c r="M93" s="1081"/>
      <c r="N93" s="966"/>
      <c r="O93" s="408">
        <f t="shared" si="15"/>
        <v>0</v>
      </c>
      <c r="P93" s="968" t="str">
        <f t="shared" si="16"/>
        <v/>
      </c>
      <c r="Q93" s="229"/>
      <c r="R93" s="646"/>
    </row>
    <row r="94" spans="1:18" s="47" customFormat="1" ht="12">
      <c r="A94" s="58">
        <v>86</v>
      </c>
      <c r="B94" s="59"/>
      <c r="C94" s="60" t="s">
        <v>176</v>
      </c>
      <c r="D94" s="639"/>
      <c r="E94" s="628"/>
      <c r="F94" s="640"/>
      <c r="G94" s="1081"/>
      <c r="H94" s="640"/>
      <c r="I94" s="1295"/>
      <c r="J94" s="636"/>
      <c r="K94" s="1081"/>
      <c r="L94" s="640"/>
      <c r="M94" s="1081"/>
      <c r="N94" s="966"/>
      <c r="O94" s="408">
        <f t="shared" si="15"/>
        <v>0</v>
      </c>
      <c r="P94" s="968" t="str">
        <f t="shared" si="16"/>
        <v/>
      </c>
      <c r="Q94" s="229"/>
      <c r="R94" s="646"/>
    </row>
    <row r="95" spans="1:18" s="47" customFormat="1" ht="12">
      <c r="A95" s="58">
        <v>87</v>
      </c>
      <c r="B95" s="59"/>
      <c r="C95" s="60" t="s">
        <v>80</v>
      </c>
      <c r="D95" s="639"/>
      <c r="E95" s="628"/>
      <c r="F95" s="640"/>
      <c r="G95" s="1081"/>
      <c r="H95" s="1082"/>
      <c r="I95" s="1295"/>
      <c r="J95" s="1083"/>
      <c r="K95" s="1081"/>
      <c r="L95" s="1082"/>
      <c r="M95" s="1081"/>
      <c r="N95" s="966"/>
      <c r="O95" s="408">
        <f t="shared" si="15"/>
        <v>0</v>
      </c>
      <c r="P95" s="968" t="str">
        <f t="shared" si="16"/>
        <v/>
      </c>
      <c r="Q95" s="229"/>
      <c r="R95" s="646"/>
    </row>
    <row r="96" spans="1:18" s="47" customFormat="1" ht="12">
      <c r="A96" s="58">
        <v>88</v>
      </c>
      <c r="B96" s="59"/>
      <c r="C96" s="60" t="s">
        <v>81</v>
      </c>
      <c r="D96" s="639">
        <v>1982918</v>
      </c>
      <c r="E96" s="628">
        <v>1985989.4180000001</v>
      </c>
      <c r="F96" s="640"/>
      <c r="G96" s="639">
        <v>1981443.8219999999</v>
      </c>
      <c r="H96" s="640"/>
      <c r="I96" s="229">
        <v>1976847.7209999999</v>
      </c>
      <c r="J96" s="636"/>
      <c r="K96" s="639">
        <v>1972201.1129999999</v>
      </c>
      <c r="L96" s="640"/>
      <c r="M96" s="639">
        <v>1967554.5049999999</v>
      </c>
      <c r="N96" s="966"/>
      <c r="O96" s="408">
        <f t="shared" si="15"/>
        <v>-18434.913000000175</v>
      </c>
      <c r="P96" s="968">
        <f t="shared" si="16"/>
        <v>-9.2824829945796772E-3</v>
      </c>
      <c r="Q96" s="229"/>
      <c r="R96" s="646"/>
    </row>
    <row r="97" spans="1:18" s="57" customFormat="1" ht="12.45" customHeight="1">
      <c r="A97" s="54">
        <v>89</v>
      </c>
      <c r="B97" s="55" t="s">
        <v>27</v>
      </c>
      <c r="C97" s="56" t="s">
        <v>195</v>
      </c>
      <c r="D97" s="408">
        <f>SUM(D98:D109)</f>
        <v>122500</v>
      </c>
      <c r="E97" s="627">
        <f>SUM(E98:E109)</f>
        <v>185009.10700000002</v>
      </c>
      <c r="F97" s="638">
        <f>SUM(F98:F109)</f>
        <v>0</v>
      </c>
      <c r="G97" s="408">
        <f>SUM(G98:G109)</f>
        <v>140272.73200000002</v>
      </c>
      <c r="H97" s="638">
        <f t="shared" ref="H97:L97" si="21">SUM(H98:H109)</f>
        <v>0</v>
      </c>
      <c r="I97" s="228">
        <f>SUM(I98:I109)</f>
        <v>649738.0135</v>
      </c>
      <c r="J97" s="635">
        <f t="shared" si="21"/>
        <v>0</v>
      </c>
      <c r="K97" s="408">
        <f>SUM(K98:K109)</f>
        <v>724267.15899999999</v>
      </c>
      <c r="L97" s="638">
        <f t="shared" si="21"/>
        <v>0</v>
      </c>
      <c r="M97" s="408">
        <f>SUM(M98:M109)</f>
        <v>1443999.6329999999</v>
      </c>
      <c r="N97" s="635">
        <f>SUM(N98:N109)</f>
        <v>0</v>
      </c>
      <c r="O97" s="408">
        <f t="shared" si="15"/>
        <v>1258990.5259999998</v>
      </c>
      <c r="P97" s="968">
        <f t="shared" si="16"/>
        <v>6.8050192037303319</v>
      </c>
      <c r="Q97" s="228">
        <f>SUM(Q98:Q109)</f>
        <v>0</v>
      </c>
      <c r="R97" s="638">
        <f>SUM(R98:R109)</f>
        <v>0</v>
      </c>
    </row>
    <row r="98" spans="1:18" s="47" customFormat="1" ht="12">
      <c r="A98" s="58">
        <v>90</v>
      </c>
      <c r="B98" s="59"/>
      <c r="C98" s="60" t="s">
        <v>82</v>
      </c>
      <c r="D98" s="639"/>
      <c r="E98" s="628"/>
      <c r="F98" s="640"/>
      <c r="G98" s="639">
        <v>0</v>
      </c>
      <c r="H98" s="640"/>
      <c r="I98" s="639">
        <v>250000</v>
      </c>
      <c r="J98" s="636"/>
      <c r="K98" s="639">
        <v>250000</v>
      </c>
      <c r="L98" s="640"/>
      <c r="M98" s="639">
        <v>250000</v>
      </c>
      <c r="N98" s="966"/>
      <c r="O98" s="408">
        <f t="shared" si="15"/>
        <v>250000</v>
      </c>
      <c r="P98" s="968" t="str">
        <f t="shared" si="16"/>
        <v/>
      </c>
      <c r="Q98" s="229"/>
      <c r="R98" s="646"/>
    </row>
    <row r="99" spans="1:18" s="47" customFormat="1" ht="12">
      <c r="A99" s="58">
        <v>91</v>
      </c>
      <c r="B99" s="59"/>
      <c r="C99" s="1023" t="s">
        <v>600</v>
      </c>
      <c r="D99" s="639"/>
      <c r="E99" s="628"/>
      <c r="F99" s="640"/>
      <c r="G99" s="639"/>
      <c r="H99" s="640"/>
      <c r="I99" s="229"/>
      <c r="J99" s="636"/>
      <c r="K99" s="639"/>
      <c r="L99" s="640"/>
      <c r="M99" s="639"/>
      <c r="N99" s="966"/>
      <c r="O99" s="408">
        <f t="shared" si="15"/>
        <v>0</v>
      </c>
      <c r="P99" s="968" t="str">
        <f t="shared" si="16"/>
        <v/>
      </c>
      <c r="Q99" s="229"/>
      <c r="R99" s="646"/>
    </row>
    <row r="100" spans="1:18" s="47" customFormat="1" ht="12">
      <c r="A100" s="58">
        <v>92</v>
      </c>
      <c r="B100" s="59"/>
      <c r="C100" s="60" t="s">
        <v>83</v>
      </c>
      <c r="D100" s="639"/>
      <c r="E100" s="628"/>
      <c r="F100" s="640"/>
      <c r="G100" s="639"/>
      <c r="H100" s="640"/>
      <c r="I100" s="229"/>
      <c r="J100" s="636"/>
      <c r="K100" s="639"/>
      <c r="L100" s="640"/>
      <c r="M100" s="639"/>
      <c r="N100" s="966"/>
      <c r="O100" s="408">
        <f t="shared" si="15"/>
        <v>0</v>
      </c>
      <c r="P100" s="968" t="str">
        <f t="shared" si="16"/>
        <v/>
      </c>
      <c r="Q100" s="229"/>
      <c r="R100" s="646"/>
    </row>
    <row r="101" spans="1:18" s="47" customFormat="1" ht="12">
      <c r="A101" s="58">
        <v>93</v>
      </c>
      <c r="B101" s="59"/>
      <c r="C101" s="60" t="s">
        <v>84</v>
      </c>
      <c r="D101" s="639">
        <v>5000</v>
      </c>
      <c r="E101" s="628">
        <v>5661.759</v>
      </c>
      <c r="F101" s="640"/>
      <c r="G101" s="639">
        <v>4000</v>
      </c>
      <c r="H101" s="640"/>
      <c r="I101" s="639">
        <v>4000</v>
      </c>
      <c r="J101" s="636"/>
      <c r="K101" s="639">
        <v>4000</v>
      </c>
      <c r="L101" s="640"/>
      <c r="M101" s="639">
        <v>4000</v>
      </c>
      <c r="N101" s="966"/>
      <c r="O101" s="408">
        <f t="shared" si="15"/>
        <v>-1661.759</v>
      </c>
      <c r="P101" s="968">
        <f t="shared" si="16"/>
        <v>-0.29350578150712525</v>
      </c>
      <c r="Q101" s="229"/>
      <c r="R101" s="646"/>
    </row>
    <row r="102" spans="1:18" s="47" customFormat="1" ht="12">
      <c r="A102" s="58">
        <v>94</v>
      </c>
      <c r="B102" s="59"/>
      <c r="C102" s="60" t="s">
        <v>85</v>
      </c>
      <c r="D102" s="639">
        <v>55900</v>
      </c>
      <c r="E102" s="628">
        <v>69731.547999999995</v>
      </c>
      <c r="F102" s="640"/>
      <c r="G102" s="639">
        <v>56272.732000000004</v>
      </c>
      <c r="H102" s="640"/>
      <c r="I102" s="639">
        <v>45738.013500000001</v>
      </c>
      <c r="J102" s="636"/>
      <c r="K102" s="639">
        <v>140267.15900000001</v>
      </c>
      <c r="L102" s="640"/>
      <c r="M102" s="639">
        <v>69999.633000000002</v>
      </c>
      <c r="N102" s="966"/>
      <c r="O102" s="408">
        <f t="shared" si="15"/>
        <v>268.0850000000064</v>
      </c>
      <c r="P102" s="968">
        <f t="shared" si="16"/>
        <v>3.8445295951268221E-3</v>
      </c>
      <c r="Q102" s="229"/>
      <c r="R102" s="646"/>
    </row>
    <row r="103" spans="1:18" s="47" customFormat="1" ht="12">
      <c r="A103" s="58">
        <v>95</v>
      </c>
      <c r="B103" s="59"/>
      <c r="C103" s="60" t="s">
        <v>86</v>
      </c>
      <c r="D103" s="639"/>
      <c r="E103" s="628"/>
      <c r="F103" s="640"/>
      <c r="G103" s="639"/>
      <c r="H103" s="640"/>
      <c r="I103" s="229"/>
      <c r="J103" s="636"/>
      <c r="K103" s="639"/>
      <c r="L103" s="640"/>
      <c r="M103" s="639"/>
      <c r="N103" s="966"/>
      <c r="O103" s="408">
        <f t="shared" si="15"/>
        <v>0</v>
      </c>
      <c r="P103" s="968" t="str">
        <f t="shared" si="16"/>
        <v/>
      </c>
      <c r="Q103" s="229"/>
      <c r="R103" s="646"/>
    </row>
    <row r="104" spans="1:18" s="47" customFormat="1" ht="12">
      <c r="A104" s="58">
        <v>96</v>
      </c>
      <c r="B104" s="59"/>
      <c r="C104" s="60" t="s">
        <v>87</v>
      </c>
      <c r="D104" s="639"/>
      <c r="E104" s="628"/>
      <c r="F104" s="640"/>
      <c r="G104" s="639">
        <v>0</v>
      </c>
      <c r="H104" s="640"/>
      <c r="I104" s="229">
        <v>250000</v>
      </c>
      <c r="J104" s="636"/>
      <c r="K104" s="639">
        <v>250000</v>
      </c>
      <c r="L104" s="640"/>
      <c r="M104" s="639">
        <v>1040000</v>
      </c>
      <c r="N104" s="966"/>
      <c r="O104" s="408">
        <f t="shared" si="15"/>
        <v>1040000</v>
      </c>
      <c r="P104" s="968" t="str">
        <f t="shared" si="16"/>
        <v/>
      </c>
      <c r="Q104" s="229"/>
      <c r="R104" s="646"/>
    </row>
    <row r="105" spans="1:18" s="47" customFormat="1" ht="12">
      <c r="A105" s="58">
        <v>97</v>
      </c>
      <c r="B105" s="59"/>
      <c r="C105" s="60" t="s">
        <v>177</v>
      </c>
      <c r="D105" s="639"/>
      <c r="E105" s="628"/>
      <c r="F105" s="640"/>
      <c r="G105" s="639"/>
      <c r="H105" s="640"/>
      <c r="I105" s="229"/>
      <c r="J105" s="636"/>
      <c r="K105" s="639"/>
      <c r="L105" s="640"/>
      <c r="M105" s="639"/>
      <c r="N105" s="966"/>
      <c r="O105" s="408">
        <f t="shared" si="15"/>
        <v>0</v>
      </c>
      <c r="P105" s="968" t="str">
        <f t="shared" si="16"/>
        <v/>
      </c>
      <c r="Q105" s="229"/>
      <c r="R105" s="646"/>
    </row>
    <row r="106" spans="1:18" s="47" customFormat="1" ht="12">
      <c r="A106" s="58">
        <v>98</v>
      </c>
      <c r="B106" s="59"/>
      <c r="C106" s="60" t="s">
        <v>88</v>
      </c>
      <c r="D106" s="639"/>
      <c r="E106" s="628"/>
      <c r="F106" s="640"/>
      <c r="G106" s="639"/>
      <c r="H106" s="640"/>
      <c r="I106" s="229"/>
      <c r="J106" s="636"/>
      <c r="K106" s="639"/>
      <c r="L106" s="640"/>
      <c r="M106" s="639"/>
      <c r="N106" s="966"/>
      <c r="O106" s="408">
        <f t="shared" si="15"/>
        <v>0</v>
      </c>
      <c r="P106" s="968" t="str">
        <f t="shared" si="16"/>
        <v/>
      </c>
      <c r="Q106" s="229"/>
      <c r="R106" s="646"/>
    </row>
    <row r="107" spans="1:18" s="47" customFormat="1" ht="12">
      <c r="A107" s="58">
        <v>99</v>
      </c>
      <c r="B107" s="59"/>
      <c r="C107" s="60" t="s">
        <v>89</v>
      </c>
      <c r="D107" s="639">
        <v>61600</v>
      </c>
      <c r="E107" s="628">
        <v>109615.8</v>
      </c>
      <c r="F107" s="640"/>
      <c r="G107" s="639">
        <v>80000</v>
      </c>
      <c r="H107" s="640"/>
      <c r="I107" s="229">
        <v>100000</v>
      </c>
      <c r="J107" s="636"/>
      <c r="K107" s="639">
        <v>80000</v>
      </c>
      <c r="L107" s="640"/>
      <c r="M107" s="639">
        <v>80000</v>
      </c>
      <c r="N107" s="966"/>
      <c r="O107" s="408">
        <f t="shared" si="15"/>
        <v>-29615.800000000003</v>
      </c>
      <c r="P107" s="968">
        <f t="shared" si="16"/>
        <v>-0.27017820423698047</v>
      </c>
      <c r="Q107" s="229"/>
      <c r="R107" s="646"/>
    </row>
    <row r="108" spans="1:18" s="47" customFormat="1" ht="12">
      <c r="A108" s="58">
        <v>100</v>
      </c>
      <c r="B108" s="59"/>
      <c r="C108" s="60" t="s">
        <v>179</v>
      </c>
      <c r="D108" s="639"/>
      <c r="E108" s="628"/>
      <c r="F108" s="640"/>
      <c r="G108" s="639"/>
      <c r="H108" s="640"/>
      <c r="I108" s="229"/>
      <c r="J108" s="636"/>
      <c r="K108" s="639"/>
      <c r="L108" s="640"/>
      <c r="M108" s="639"/>
      <c r="N108" s="966"/>
      <c r="O108" s="408">
        <f t="shared" si="15"/>
        <v>0</v>
      </c>
      <c r="P108" s="968" t="str">
        <f t="shared" si="16"/>
        <v/>
      </c>
      <c r="Q108" s="229"/>
      <c r="R108" s="646"/>
    </row>
    <row r="109" spans="1:18" s="47" customFormat="1" ht="12">
      <c r="A109" s="58">
        <v>101</v>
      </c>
      <c r="B109" s="59"/>
      <c r="C109" s="60" t="s">
        <v>178</v>
      </c>
      <c r="D109" s="639"/>
      <c r="E109" s="628"/>
      <c r="F109" s="640"/>
      <c r="G109" s="639"/>
      <c r="H109" s="640"/>
      <c r="I109" s="229"/>
      <c r="J109" s="636"/>
      <c r="K109" s="639"/>
      <c r="L109" s="640"/>
      <c r="M109" s="639"/>
      <c r="N109" s="966"/>
      <c r="O109" s="408">
        <f t="shared" si="15"/>
        <v>0</v>
      </c>
      <c r="P109" s="968" t="str">
        <f t="shared" si="16"/>
        <v/>
      </c>
      <c r="Q109" s="229"/>
      <c r="R109" s="646"/>
    </row>
    <row r="110" spans="1:18">
      <c r="A110" s="61">
        <v>102</v>
      </c>
      <c r="B110" s="62" t="s">
        <v>90</v>
      </c>
      <c r="C110" s="63" t="s">
        <v>196</v>
      </c>
      <c r="D110" s="409">
        <f>SUM(D111:D113)</f>
        <v>2873614</v>
      </c>
      <c r="E110" s="626">
        <f>SUM(E111:E113)</f>
        <v>2709151.9030000004</v>
      </c>
      <c r="F110" s="637">
        <f>SUM(F111:F113)</f>
        <v>0</v>
      </c>
      <c r="G110" s="409">
        <f>SUM(G111:G113)</f>
        <v>3234941.22</v>
      </c>
      <c r="H110" s="637">
        <f t="shared" ref="H110:L110" si="22">SUM(H111:H113)</f>
        <v>0</v>
      </c>
      <c r="I110" s="230">
        <f>SUM(I111:I113)</f>
        <v>3186528.906</v>
      </c>
      <c r="J110" s="634">
        <f t="shared" si="22"/>
        <v>0</v>
      </c>
      <c r="K110" s="409">
        <f>SUM(K111:K113)</f>
        <v>3137989.1150000002</v>
      </c>
      <c r="L110" s="637">
        <f t="shared" si="22"/>
        <v>0</v>
      </c>
      <c r="M110" s="409">
        <f>SUM(M111:M113)</f>
        <v>3094450.2560000001</v>
      </c>
      <c r="N110" s="634">
        <f>SUM(N111:N113)</f>
        <v>0</v>
      </c>
      <c r="O110" s="408">
        <f t="shared" si="15"/>
        <v>385298.35299999965</v>
      </c>
      <c r="P110" s="968">
        <f t="shared" si="16"/>
        <v>0.14222102222224464</v>
      </c>
      <c r="Q110" s="230">
        <f>SUM(Q111:Q113)</f>
        <v>0</v>
      </c>
      <c r="R110" s="637">
        <f>SUM(R111:R113)</f>
        <v>0</v>
      </c>
    </row>
    <row r="111" spans="1:18" s="47" customFormat="1" ht="12">
      <c r="A111" s="58">
        <v>103</v>
      </c>
      <c r="B111" s="64" t="s">
        <v>91</v>
      </c>
      <c r="C111" s="60" t="s">
        <v>92</v>
      </c>
      <c r="D111" s="639">
        <v>5500</v>
      </c>
      <c r="E111" s="628">
        <v>5256.6319999999996</v>
      </c>
      <c r="F111" s="640"/>
      <c r="G111" s="639"/>
      <c r="H111" s="640"/>
      <c r="I111" s="229"/>
      <c r="J111" s="636"/>
      <c r="K111" s="639"/>
      <c r="L111" s="640"/>
      <c r="M111" s="639">
        <v>5000</v>
      </c>
      <c r="N111" s="966"/>
      <c r="O111" s="408">
        <f t="shared" si="15"/>
        <v>-256.63199999999961</v>
      </c>
      <c r="P111" s="968">
        <f t="shared" si="16"/>
        <v>-4.882061365528334E-2</v>
      </c>
      <c r="Q111" s="229"/>
      <c r="R111" s="646"/>
    </row>
    <row r="112" spans="1:18" s="47" customFormat="1" ht="12">
      <c r="A112" s="58">
        <v>104</v>
      </c>
      <c r="B112" s="64"/>
      <c r="C112" s="60" t="s">
        <v>93</v>
      </c>
      <c r="D112" s="639">
        <v>1500</v>
      </c>
      <c r="E112" s="628"/>
      <c r="F112" s="640"/>
      <c r="G112" s="639"/>
      <c r="H112" s="640"/>
      <c r="I112" s="229"/>
      <c r="J112" s="636"/>
      <c r="K112" s="639"/>
      <c r="L112" s="640"/>
      <c r="M112" s="639"/>
      <c r="N112" s="966"/>
      <c r="O112" s="408">
        <f t="shared" si="15"/>
        <v>0</v>
      </c>
      <c r="P112" s="968" t="str">
        <f t="shared" si="16"/>
        <v/>
      </c>
      <c r="Q112" s="229"/>
      <c r="R112" s="646"/>
    </row>
    <row r="113" spans="1:18" s="47" customFormat="1" ht="12">
      <c r="A113" s="58">
        <v>105</v>
      </c>
      <c r="B113" s="59"/>
      <c r="C113" s="60" t="s">
        <v>94</v>
      </c>
      <c r="D113" s="639">
        <v>2866614</v>
      </c>
      <c r="E113" s="628">
        <v>2703895.2710000002</v>
      </c>
      <c r="F113" s="640"/>
      <c r="G113" s="639">
        <v>3234941.22</v>
      </c>
      <c r="H113" s="640"/>
      <c r="I113" s="229">
        <v>3186528.906</v>
      </c>
      <c r="J113" s="636"/>
      <c r="K113" s="639">
        <f>3137989.115</f>
        <v>3137989.1150000002</v>
      </c>
      <c r="L113" s="640"/>
      <c r="M113" s="639">
        <v>3089450.2560000001</v>
      </c>
      <c r="N113" s="966"/>
      <c r="O113" s="408">
        <f t="shared" si="15"/>
        <v>385554.98499999987</v>
      </c>
      <c r="P113" s="968">
        <f t="shared" si="16"/>
        <v>0.14259242550374651</v>
      </c>
      <c r="Q113" s="229"/>
      <c r="R113" s="646"/>
    </row>
    <row r="114" spans="1:18" s="65" customFormat="1" ht="16.2" thickBot="1">
      <c r="A114" s="67">
        <v>106</v>
      </c>
      <c r="B114" s="68"/>
      <c r="C114" s="69" t="s">
        <v>197</v>
      </c>
      <c r="D114" s="410">
        <f>SUM(D68,D77,D81,D110)</f>
        <v>6118139</v>
      </c>
      <c r="E114" s="647">
        <f>SUM(E68,E77,E81,E110)</f>
        <v>5975208.2589999996</v>
      </c>
      <c r="F114" s="641">
        <f>SUM(F68,F77,F81,F110)</f>
        <v>0</v>
      </c>
      <c r="G114" s="410">
        <f t="shared" ref="G114:L114" si="23">SUM(G68,G77,G81,G110)</f>
        <v>6188733.1362009998</v>
      </c>
      <c r="H114" s="641">
        <f t="shared" si="23"/>
        <v>0</v>
      </c>
      <c r="I114" s="231">
        <f t="shared" si="23"/>
        <v>6175675.7156509999</v>
      </c>
      <c r="J114" s="648">
        <f t="shared" si="23"/>
        <v>0</v>
      </c>
      <c r="K114" s="410">
        <f t="shared" si="23"/>
        <v>6547724.5721010007</v>
      </c>
      <c r="L114" s="641">
        <f t="shared" si="23"/>
        <v>0</v>
      </c>
      <c r="M114" s="410">
        <f>SUM(M68,M77,M81,M110)</f>
        <v>6724015.3752110004</v>
      </c>
      <c r="N114" s="648">
        <f>SUM(N68,N77,N81,N110)</f>
        <v>0</v>
      </c>
      <c r="O114" s="965">
        <f t="shared" si="15"/>
        <v>748807.11621100083</v>
      </c>
      <c r="P114" s="969">
        <f t="shared" si="16"/>
        <v>0.12531899872830876</v>
      </c>
      <c r="Q114" s="231">
        <f>SUM(Q68,Q77,Q81,Q110)</f>
        <v>0</v>
      </c>
      <c r="R114" s="641">
        <f>SUM(R68,R77,R81,R110)</f>
        <v>0</v>
      </c>
    </row>
    <row r="115" spans="1:18">
      <c r="Q115" s="602"/>
      <c r="R115" s="602"/>
    </row>
  </sheetData>
  <sheetProtection formatColumns="0" formatRows="0"/>
  <mergeCells count="20">
    <mergeCell ref="A6:C7"/>
    <mergeCell ref="E6:E7"/>
    <mergeCell ref="F6:F7"/>
    <mergeCell ref="H6:H7"/>
    <mergeCell ref="J6:J7"/>
    <mergeCell ref="D6:D7"/>
    <mergeCell ref="A3:P3"/>
    <mergeCell ref="A1:C1"/>
    <mergeCell ref="A5:C5"/>
    <mergeCell ref="E1:H1"/>
    <mergeCell ref="J1:M1"/>
    <mergeCell ref="N6:N7"/>
    <mergeCell ref="Q6:Q7"/>
    <mergeCell ref="R6:R7"/>
    <mergeCell ref="G6:G7"/>
    <mergeCell ref="I6:I7"/>
    <mergeCell ref="K6:K7"/>
    <mergeCell ref="O6:P6"/>
    <mergeCell ref="L6:L7"/>
    <mergeCell ref="M6:M7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  <headerFooter>
    <oddHeader>&amp;R1. sz. melléklet</oddHeader>
    <oddFooter>&amp;C&amp;"-,Félkövér"&amp;F</oddFooter>
  </headerFooter>
  <rowBreaks count="1" manualBreakCount="1">
    <brk id="67" max="16383" man="1"/>
  </rowBreaks>
  <customProperties>
    <customPr name="_pios_id" r:id="rId2"/>
  </customProperties>
  <ignoredErrors>
    <ignoredError sqref="L13 Q25:R25 L12 E17:M17 L15 L21 L18 L19 L20 E25:H25 L22 L23 L27 L26 E35:M36 L28 L38:L40 L37 E43:M43 L41 E52:M52 E62:M62 E66:M68 E77:M77 E97:M97 L96 L103 L101 L102 L105 L104 E110:M110 L107 E114:M114 L111 L112 Q62:R62 Q66:R66 Q77:R95 Q97:R98 Q103:Q104 Q99:Q100 Q50:R59 Q45:R48 Q38:R43 Q30:R36 L16:M16 L24 L29:M34 E59:M59 E81:M87 L88:M90 L98:L100 L108:M109 L106 L14 E42:F42 H42 J42 L42 L92:M92 L94 J25:M2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Q59"/>
  <sheetViews>
    <sheetView zoomScale="130" zoomScaleNormal="130" workbookViewId="0">
      <pane xSplit="3" ySplit="8" topLeftCell="D46" activePane="bottomRight" state="frozen"/>
      <selection activeCell="E15" sqref="E15"/>
      <selection pane="topRight" activeCell="E15" sqref="E15"/>
      <selection pane="bottomLeft" activeCell="E15" sqref="E15"/>
      <selection pane="bottomRight" activeCell="H59" sqref="H59"/>
    </sheetView>
  </sheetViews>
  <sheetFormatPr defaultRowHeight="14.4"/>
  <cols>
    <col min="1" max="1" width="4.77734375" style="76" customWidth="1"/>
    <col min="2" max="2" width="53.77734375" style="76" customWidth="1"/>
    <col min="3" max="3" width="13.5546875" style="76" customWidth="1"/>
    <col min="4" max="4" width="14" style="76" customWidth="1"/>
    <col min="5" max="5" width="13.5546875" style="76" hidden="1" customWidth="1"/>
    <col min="6" max="6" width="15.21875" style="76" customWidth="1"/>
    <col min="7" max="7" width="13.5546875" style="76" hidden="1" customWidth="1"/>
    <col min="8" max="8" width="16.21875" style="76" customWidth="1"/>
    <col min="9" max="9" width="13.5546875" style="76" hidden="1" customWidth="1"/>
    <col min="10" max="10" width="16.44140625" style="76" customWidth="1"/>
    <col min="11" max="11" width="13.5546875" style="76" hidden="1" customWidth="1"/>
    <col min="12" max="12" width="18.21875" style="76" customWidth="1"/>
    <col min="13" max="13" width="17" style="76" hidden="1" customWidth="1"/>
    <col min="14" max="15" width="15.77734375" style="76" customWidth="1"/>
    <col min="16" max="17" width="14.21875" style="76" customWidth="1"/>
    <col min="263" max="263" width="4.77734375" customWidth="1"/>
    <col min="264" max="264" width="56.44140625" customWidth="1"/>
    <col min="265" max="271" width="15.77734375" customWidth="1"/>
    <col min="519" max="519" width="4.77734375" customWidth="1"/>
    <col min="520" max="520" width="56.44140625" customWidth="1"/>
    <col min="521" max="527" width="15.77734375" customWidth="1"/>
    <col min="775" max="775" width="4.77734375" customWidth="1"/>
    <col min="776" max="776" width="56.44140625" customWidth="1"/>
    <col min="777" max="783" width="15.77734375" customWidth="1"/>
    <col min="1031" max="1031" width="4.77734375" customWidth="1"/>
    <col min="1032" max="1032" width="56.44140625" customWidth="1"/>
    <col min="1033" max="1039" width="15.77734375" customWidth="1"/>
    <col min="1287" max="1287" width="4.77734375" customWidth="1"/>
    <col min="1288" max="1288" width="56.44140625" customWidth="1"/>
    <col min="1289" max="1295" width="15.77734375" customWidth="1"/>
    <col min="1543" max="1543" width="4.77734375" customWidth="1"/>
    <col min="1544" max="1544" width="56.44140625" customWidth="1"/>
    <col min="1545" max="1551" width="15.77734375" customWidth="1"/>
    <col min="1799" max="1799" width="4.77734375" customWidth="1"/>
    <col min="1800" max="1800" width="56.44140625" customWidth="1"/>
    <col min="1801" max="1807" width="15.77734375" customWidth="1"/>
    <col min="2055" max="2055" width="4.77734375" customWidth="1"/>
    <col min="2056" max="2056" width="56.44140625" customWidth="1"/>
    <col min="2057" max="2063" width="15.77734375" customWidth="1"/>
    <col min="2311" max="2311" width="4.77734375" customWidth="1"/>
    <col min="2312" max="2312" width="56.44140625" customWidth="1"/>
    <col min="2313" max="2319" width="15.77734375" customWidth="1"/>
    <col min="2567" max="2567" width="4.77734375" customWidth="1"/>
    <col min="2568" max="2568" width="56.44140625" customWidth="1"/>
    <col min="2569" max="2575" width="15.77734375" customWidth="1"/>
    <col min="2823" max="2823" width="4.77734375" customWidth="1"/>
    <col min="2824" max="2824" width="56.44140625" customWidth="1"/>
    <col min="2825" max="2831" width="15.77734375" customWidth="1"/>
    <col min="3079" max="3079" width="4.77734375" customWidth="1"/>
    <col min="3080" max="3080" width="56.44140625" customWidth="1"/>
    <col min="3081" max="3087" width="15.77734375" customWidth="1"/>
    <col min="3335" max="3335" width="4.77734375" customWidth="1"/>
    <col min="3336" max="3336" width="56.44140625" customWidth="1"/>
    <col min="3337" max="3343" width="15.77734375" customWidth="1"/>
    <col min="3591" max="3591" width="4.77734375" customWidth="1"/>
    <col min="3592" max="3592" width="56.44140625" customWidth="1"/>
    <col min="3593" max="3599" width="15.77734375" customWidth="1"/>
    <col min="3847" max="3847" width="4.77734375" customWidth="1"/>
    <col min="3848" max="3848" width="56.44140625" customWidth="1"/>
    <col min="3849" max="3855" width="15.77734375" customWidth="1"/>
    <col min="4103" max="4103" width="4.77734375" customWidth="1"/>
    <col min="4104" max="4104" width="56.44140625" customWidth="1"/>
    <col min="4105" max="4111" width="15.77734375" customWidth="1"/>
    <col min="4359" max="4359" width="4.77734375" customWidth="1"/>
    <col min="4360" max="4360" width="56.44140625" customWidth="1"/>
    <col min="4361" max="4367" width="15.77734375" customWidth="1"/>
    <col min="4615" max="4615" width="4.77734375" customWidth="1"/>
    <col min="4616" max="4616" width="56.44140625" customWidth="1"/>
    <col min="4617" max="4623" width="15.77734375" customWidth="1"/>
    <col min="4871" max="4871" width="4.77734375" customWidth="1"/>
    <col min="4872" max="4872" width="56.44140625" customWidth="1"/>
    <col min="4873" max="4879" width="15.77734375" customWidth="1"/>
    <col min="5127" max="5127" width="4.77734375" customWidth="1"/>
    <col min="5128" max="5128" width="56.44140625" customWidth="1"/>
    <col min="5129" max="5135" width="15.77734375" customWidth="1"/>
    <col min="5383" max="5383" width="4.77734375" customWidth="1"/>
    <col min="5384" max="5384" width="56.44140625" customWidth="1"/>
    <col min="5385" max="5391" width="15.77734375" customWidth="1"/>
    <col min="5639" max="5639" width="4.77734375" customWidth="1"/>
    <col min="5640" max="5640" width="56.44140625" customWidth="1"/>
    <col min="5641" max="5647" width="15.77734375" customWidth="1"/>
    <col min="5895" max="5895" width="4.77734375" customWidth="1"/>
    <col min="5896" max="5896" width="56.44140625" customWidth="1"/>
    <col min="5897" max="5903" width="15.77734375" customWidth="1"/>
    <col min="6151" max="6151" width="4.77734375" customWidth="1"/>
    <col min="6152" max="6152" width="56.44140625" customWidth="1"/>
    <col min="6153" max="6159" width="15.77734375" customWidth="1"/>
    <col min="6407" max="6407" width="4.77734375" customWidth="1"/>
    <col min="6408" max="6408" width="56.44140625" customWidth="1"/>
    <col min="6409" max="6415" width="15.77734375" customWidth="1"/>
    <col min="6663" max="6663" width="4.77734375" customWidth="1"/>
    <col min="6664" max="6664" width="56.44140625" customWidth="1"/>
    <col min="6665" max="6671" width="15.77734375" customWidth="1"/>
    <col min="6919" max="6919" width="4.77734375" customWidth="1"/>
    <col min="6920" max="6920" width="56.44140625" customWidth="1"/>
    <col min="6921" max="6927" width="15.77734375" customWidth="1"/>
    <col min="7175" max="7175" width="4.77734375" customWidth="1"/>
    <col min="7176" max="7176" width="56.44140625" customWidth="1"/>
    <col min="7177" max="7183" width="15.77734375" customWidth="1"/>
    <col min="7431" max="7431" width="4.77734375" customWidth="1"/>
    <col min="7432" max="7432" width="56.44140625" customWidth="1"/>
    <col min="7433" max="7439" width="15.77734375" customWidth="1"/>
    <col min="7687" max="7687" width="4.77734375" customWidth="1"/>
    <col min="7688" max="7688" width="56.44140625" customWidth="1"/>
    <col min="7689" max="7695" width="15.77734375" customWidth="1"/>
    <col min="7943" max="7943" width="4.77734375" customWidth="1"/>
    <col min="7944" max="7944" width="56.44140625" customWidth="1"/>
    <col min="7945" max="7951" width="15.77734375" customWidth="1"/>
    <col min="8199" max="8199" width="4.77734375" customWidth="1"/>
    <col min="8200" max="8200" width="56.44140625" customWidth="1"/>
    <col min="8201" max="8207" width="15.77734375" customWidth="1"/>
    <col min="8455" max="8455" width="4.77734375" customWidth="1"/>
    <col min="8456" max="8456" width="56.44140625" customWidth="1"/>
    <col min="8457" max="8463" width="15.77734375" customWidth="1"/>
    <col min="8711" max="8711" width="4.77734375" customWidth="1"/>
    <col min="8712" max="8712" width="56.44140625" customWidth="1"/>
    <col min="8713" max="8719" width="15.77734375" customWidth="1"/>
    <col min="8967" max="8967" width="4.77734375" customWidth="1"/>
    <col min="8968" max="8968" width="56.44140625" customWidth="1"/>
    <col min="8969" max="8975" width="15.77734375" customWidth="1"/>
    <col min="9223" max="9223" width="4.77734375" customWidth="1"/>
    <col min="9224" max="9224" width="56.44140625" customWidth="1"/>
    <col min="9225" max="9231" width="15.77734375" customWidth="1"/>
    <col min="9479" max="9479" width="4.77734375" customWidth="1"/>
    <col min="9480" max="9480" width="56.44140625" customWidth="1"/>
    <col min="9481" max="9487" width="15.77734375" customWidth="1"/>
    <col min="9735" max="9735" width="4.77734375" customWidth="1"/>
    <col min="9736" max="9736" width="56.44140625" customWidth="1"/>
    <col min="9737" max="9743" width="15.77734375" customWidth="1"/>
    <col min="9991" max="9991" width="4.77734375" customWidth="1"/>
    <col min="9992" max="9992" width="56.44140625" customWidth="1"/>
    <col min="9993" max="9999" width="15.77734375" customWidth="1"/>
    <col min="10247" max="10247" width="4.77734375" customWidth="1"/>
    <col min="10248" max="10248" width="56.44140625" customWidth="1"/>
    <col min="10249" max="10255" width="15.77734375" customWidth="1"/>
    <col min="10503" max="10503" width="4.77734375" customWidth="1"/>
    <col min="10504" max="10504" width="56.44140625" customWidth="1"/>
    <col min="10505" max="10511" width="15.77734375" customWidth="1"/>
    <col min="10759" max="10759" width="4.77734375" customWidth="1"/>
    <col min="10760" max="10760" width="56.44140625" customWidth="1"/>
    <col min="10761" max="10767" width="15.77734375" customWidth="1"/>
    <col min="11015" max="11015" width="4.77734375" customWidth="1"/>
    <col min="11016" max="11016" width="56.44140625" customWidth="1"/>
    <col min="11017" max="11023" width="15.77734375" customWidth="1"/>
    <col min="11271" max="11271" width="4.77734375" customWidth="1"/>
    <col min="11272" max="11272" width="56.44140625" customWidth="1"/>
    <col min="11273" max="11279" width="15.77734375" customWidth="1"/>
    <col min="11527" max="11527" width="4.77734375" customWidth="1"/>
    <col min="11528" max="11528" width="56.44140625" customWidth="1"/>
    <col min="11529" max="11535" width="15.77734375" customWidth="1"/>
    <col min="11783" max="11783" width="4.77734375" customWidth="1"/>
    <col min="11784" max="11784" width="56.44140625" customWidth="1"/>
    <col min="11785" max="11791" width="15.77734375" customWidth="1"/>
    <col min="12039" max="12039" width="4.77734375" customWidth="1"/>
    <col min="12040" max="12040" width="56.44140625" customWidth="1"/>
    <col min="12041" max="12047" width="15.77734375" customWidth="1"/>
    <col min="12295" max="12295" width="4.77734375" customWidth="1"/>
    <col min="12296" max="12296" width="56.44140625" customWidth="1"/>
    <col min="12297" max="12303" width="15.77734375" customWidth="1"/>
    <col min="12551" max="12551" width="4.77734375" customWidth="1"/>
    <col min="12552" max="12552" width="56.44140625" customWidth="1"/>
    <col min="12553" max="12559" width="15.77734375" customWidth="1"/>
    <col min="12807" max="12807" width="4.77734375" customWidth="1"/>
    <col min="12808" max="12808" width="56.44140625" customWidth="1"/>
    <col min="12809" max="12815" width="15.77734375" customWidth="1"/>
    <col min="13063" max="13063" width="4.77734375" customWidth="1"/>
    <col min="13064" max="13064" width="56.44140625" customWidth="1"/>
    <col min="13065" max="13071" width="15.77734375" customWidth="1"/>
    <col min="13319" max="13319" width="4.77734375" customWidth="1"/>
    <col min="13320" max="13320" width="56.44140625" customWidth="1"/>
    <col min="13321" max="13327" width="15.77734375" customWidth="1"/>
    <col min="13575" max="13575" width="4.77734375" customWidth="1"/>
    <col min="13576" max="13576" width="56.44140625" customWidth="1"/>
    <col min="13577" max="13583" width="15.77734375" customWidth="1"/>
    <col min="13831" max="13831" width="4.77734375" customWidth="1"/>
    <col min="13832" max="13832" width="56.44140625" customWidth="1"/>
    <col min="13833" max="13839" width="15.77734375" customWidth="1"/>
    <col min="14087" max="14087" width="4.77734375" customWidth="1"/>
    <col min="14088" max="14088" width="56.44140625" customWidth="1"/>
    <col min="14089" max="14095" width="15.77734375" customWidth="1"/>
    <col min="14343" max="14343" width="4.77734375" customWidth="1"/>
    <col min="14344" max="14344" width="56.44140625" customWidth="1"/>
    <col min="14345" max="14351" width="15.77734375" customWidth="1"/>
    <col min="14599" max="14599" width="4.77734375" customWidth="1"/>
    <col min="14600" max="14600" width="56.44140625" customWidth="1"/>
    <col min="14601" max="14607" width="15.77734375" customWidth="1"/>
    <col min="14855" max="14855" width="4.77734375" customWidth="1"/>
    <col min="14856" max="14856" width="56.44140625" customWidth="1"/>
    <col min="14857" max="14863" width="15.77734375" customWidth="1"/>
    <col min="15111" max="15111" width="4.77734375" customWidth="1"/>
    <col min="15112" max="15112" width="56.44140625" customWidth="1"/>
    <col min="15113" max="15119" width="15.77734375" customWidth="1"/>
    <col min="15367" max="15367" width="4.77734375" customWidth="1"/>
    <col min="15368" max="15368" width="56.44140625" customWidth="1"/>
    <col min="15369" max="15375" width="15.77734375" customWidth="1"/>
    <col min="15623" max="15623" width="4.77734375" customWidth="1"/>
    <col min="15624" max="15624" width="56.44140625" customWidth="1"/>
    <col min="15625" max="15631" width="15.77734375" customWidth="1"/>
    <col min="15879" max="15879" width="4.77734375" customWidth="1"/>
    <col min="15880" max="15880" width="56.44140625" customWidth="1"/>
    <col min="15881" max="15887" width="15.77734375" customWidth="1"/>
    <col min="16135" max="16135" width="4.77734375" customWidth="1"/>
    <col min="16136" max="16136" width="56.44140625" customWidth="1"/>
    <col min="16137" max="16143" width="15.77734375" customWidth="1"/>
  </cols>
  <sheetData>
    <row r="1" spans="1:17" ht="15.6" hidden="1">
      <c r="A1" s="1466" t="str">
        <f>+IF(Előlap!B4=0,"",Előlap!B4)</f>
        <v>Hévíz-Balaton Airport Kft.</v>
      </c>
      <c r="B1" s="1467"/>
      <c r="C1" s="403"/>
      <c r="D1" s="77"/>
      <c r="E1" s="77"/>
      <c r="F1" s="430"/>
      <c r="G1" s="431" t="str">
        <f>+IF(Előlap!A1=0,"",Előlap!A1)</f>
        <v>2026. évi</v>
      </c>
      <c r="H1" s="1494" t="str">
        <f>+IF(Előlap!B1=0,"",Előlap!B1)</f>
        <v>üzleti terv</v>
      </c>
      <c r="I1" s="1494"/>
      <c r="J1" s="1495"/>
      <c r="K1" s="1495"/>
      <c r="L1" s="1495"/>
      <c r="M1" s="432"/>
      <c r="N1" s="1497">
        <f>+Előlap!B5</f>
        <v>2026</v>
      </c>
      <c r="O1" s="1498"/>
      <c r="P1" s="209">
        <f>+N1+1</f>
        <v>2027</v>
      </c>
      <c r="Q1" s="209">
        <f>+P1+1</f>
        <v>2028</v>
      </c>
    </row>
    <row r="2" spans="1:17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spans="1:17">
      <c r="A3" s="1465" t="s">
        <v>208</v>
      </c>
      <c r="B3" s="1465"/>
      <c r="C3" s="1465"/>
      <c r="D3" s="1465"/>
      <c r="E3" s="1465"/>
      <c r="F3" s="1465"/>
      <c r="G3" s="1465"/>
      <c r="H3" s="1465"/>
      <c r="I3" s="1465"/>
      <c r="J3" s="1465"/>
      <c r="K3" s="1465"/>
      <c r="L3" s="1465"/>
      <c r="M3" s="1465"/>
      <c r="N3" s="1465"/>
      <c r="O3" s="1465"/>
      <c r="P3"/>
      <c r="Q3"/>
    </row>
    <row r="4" spans="1:17" s="57" customFormat="1" ht="12">
      <c r="A4" s="1496"/>
      <c r="B4" s="1496"/>
      <c r="C4" s="1496"/>
      <c r="D4" s="1496"/>
      <c r="E4" s="1496"/>
      <c r="F4" s="1496"/>
      <c r="G4" s="1496"/>
      <c r="H4" s="1496"/>
      <c r="I4" s="1496"/>
      <c r="J4" s="1496"/>
      <c r="K4" s="1496"/>
      <c r="L4" s="1496"/>
      <c r="M4" s="1496"/>
      <c r="N4" s="1496"/>
      <c r="O4" s="1496"/>
    </row>
    <row r="5" spans="1:17" s="47" customFormat="1" ht="10.8" thickBot="1">
      <c r="A5" s="48"/>
      <c r="B5" s="72"/>
      <c r="C5" s="72"/>
      <c r="D5" s="72"/>
      <c r="E5" s="72"/>
      <c r="F5" s="72"/>
      <c r="G5" s="72"/>
      <c r="H5" s="72"/>
      <c r="I5" s="72"/>
      <c r="J5" s="72"/>
      <c r="K5" s="72"/>
      <c r="L5" s="50"/>
      <c r="M5" s="50"/>
      <c r="N5" s="50"/>
      <c r="O5" s="50"/>
      <c r="P5" s="72"/>
      <c r="Q5" s="50" t="str">
        <f>+Előlap!B11</f>
        <v>E Ft-ban</v>
      </c>
    </row>
    <row r="6" spans="1:17" s="419" customFormat="1" ht="15.75" hidden="1" customHeight="1" thickBot="1">
      <c r="A6" s="1499" t="s">
        <v>388</v>
      </c>
      <c r="B6" s="1500"/>
      <c r="C6" s="619"/>
      <c r="D6" s="657">
        <f>+segédtábla!B5</f>
        <v>0</v>
      </c>
      <c r="E6" s="658">
        <f>+segédtábla!B2</f>
        <v>0</v>
      </c>
      <c r="F6" s="496">
        <f>+segédtábla!B5</f>
        <v>0</v>
      </c>
      <c r="G6" s="424">
        <f>+segédtábla!B2</f>
        <v>0</v>
      </c>
      <c r="H6" s="423">
        <f>+segédtábla!B5</f>
        <v>0</v>
      </c>
      <c r="I6" s="424">
        <f>+segédtábla!B3</f>
        <v>0</v>
      </c>
      <c r="J6" s="496">
        <f>+segédtábla!B5</f>
        <v>0</v>
      </c>
      <c r="K6" s="427">
        <f>+segédtábla!B4</f>
        <v>0</v>
      </c>
      <c r="L6" s="495">
        <f>+segédtábla!B5</f>
        <v>0</v>
      </c>
      <c r="M6" s="424">
        <f>+segédtábla!B3</f>
        <v>0</v>
      </c>
      <c r="N6" s="977"/>
      <c r="O6" s="689"/>
      <c r="P6" s="424">
        <f>+segédtábla!B5</f>
        <v>0</v>
      </c>
      <c r="Q6" s="424">
        <f>+segédtábla!B5</f>
        <v>0</v>
      </c>
    </row>
    <row r="7" spans="1:17" ht="35.25" customHeight="1">
      <c r="A7" s="1503" t="s">
        <v>7</v>
      </c>
      <c r="B7" s="1504"/>
      <c r="C7" s="1501" t="str">
        <f>(Előlap!B5)-1&amp;".12.31. Terv"</f>
        <v>2025.12.31. Terv</v>
      </c>
      <c r="D7" s="1480" t="str">
        <f>(Előlap!B5)-1&amp;".12.31. Várható"</f>
        <v>2025.12.31. Várható</v>
      </c>
      <c r="E7" s="1451" t="str">
        <f>(Előlap!B5)-1&amp;".12.31. Tény"</f>
        <v>2025.12.31. Tény</v>
      </c>
      <c r="F7" s="1486" t="str">
        <f>(Előlap!B5)&amp;".03.31. Terv"</f>
        <v>2026.03.31. Terv</v>
      </c>
      <c r="G7" s="1488" t="str">
        <f>(Előlap!B5)&amp;".03.31. Tény"</f>
        <v>2026.03.31. Tény</v>
      </c>
      <c r="H7" s="1490" t="str">
        <f>(Előlap!B5)&amp;".06.30. Terv"</f>
        <v>2026.06.30. Terv</v>
      </c>
      <c r="I7" s="1488" t="str">
        <f>(Előlap!B5)&amp;".06.30. Tény"</f>
        <v>2026.06.30. Tény</v>
      </c>
      <c r="J7" s="1490" t="str">
        <f>(Előlap!B5)&amp;".09.30. Terv"</f>
        <v>2026.09.30. Terv</v>
      </c>
      <c r="K7" s="1488" t="str">
        <f>(Előlap!B5)&amp;".09.30. Tény"</f>
        <v>2026.09.30. Tény</v>
      </c>
      <c r="L7" s="1490" t="str">
        <f>(Előlap!B5)&amp;".12.31. Terv"</f>
        <v>2026.12.31. Terv</v>
      </c>
      <c r="M7" s="1492" t="str">
        <f>(Előlap!B5)&amp;".12.31. Várható"</f>
        <v>2026.12.31. Várható</v>
      </c>
      <c r="N7" s="1461" t="s">
        <v>391</v>
      </c>
      <c r="O7" s="1462"/>
      <c r="P7" s="1486" t="str">
        <f>(Előlap!B5+1)&amp;".12.31. Terv"</f>
        <v>2027.12.31. Terv</v>
      </c>
      <c r="Q7" s="1488" t="str">
        <f>(Előlap!B5+2)&amp;".12.31. Terv"</f>
        <v>2028.12.31. Terv</v>
      </c>
    </row>
    <row r="8" spans="1:17" ht="23.25" customHeight="1" thickBot="1">
      <c r="A8" s="1505"/>
      <c r="B8" s="1506"/>
      <c r="C8" s="1502"/>
      <c r="D8" s="1481"/>
      <c r="E8" s="1452"/>
      <c r="F8" s="1487"/>
      <c r="G8" s="1489"/>
      <c r="H8" s="1491"/>
      <c r="I8" s="1489"/>
      <c r="J8" s="1491"/>
      <c r="K8" s="1489"/>
      <c r="L8" s="1491"/>
      <c r="M8" s="1493"/>
      <c r="N8" s="978" t="str">
        <f ca="1">INDIRECT(ADDRESS(ROW(G7),+VLOOKUP(Előlap!$B$6,segédtábla!$A$2:$F$5,5)))</f>
        <v>2026.12.31. Terv</v>
      </c>
      <c r="O8" s="979" t="str">
        <f ca="1">INDIRECT(ADDRESS(ROW(H7),+VLOOKUP(Előlap!$B$6,segédtábla!$A$2:$F$5,6)))</f>
        <v>2025.12.31. Várható</v>
      </c>
      <c r="P8" s="1487"/>
      <c r="Q8" s="1489"/>
    </row>
    <row r="9" spans="1:17" s="47" customFormat="1" ht="12">
      <c r="A9" s="428" t="s">
        <v>95</v>
      </c>
      <c r="B9" s="429" t="s">
        <v>96</v>
      </c>
      <c r="C9" s="1085">
        <v>1019924.024</v>
      </c>
      <c r="D9" s="1086">
        <v>740246.85499999998</v>
      </c>
      <c r="E9" s="1087"/>
      <c r="F9" s="1088">
        <v>56657.489901000001</v>
      </c>
      <c r="G9" s="1087"/>
      <c r="H9" s="1089">
        <v>239931.53835100002</v>
      </c>
      <c r="I9" s="1090"/>
      <c r="J9" s="1089">
        <v>452273.73330099997</v>
      </c>
      <c r="K9" s="1090"/>
      <c r="L9" s="1089">
        <v>616318.94993100001</v>
      </c>
      <c r="M9" s="1091"/>
      <c r="N9" s="408">
        <f t="shared" ref="N9" si="0">L9-D9</f>
        <v>-123927.90506899997</v>
      </c>
      <c r="O9" s="968">
        <f t="shared" ref="O9" si="1">IF(D9=0,"",L9/D9-1)</f>
        <v>-0.16741429461257218</v>
      </c>
      <c r="P9" s="654"/>
      <c r="Q9" s="567"/>
    </row>
    <row r="10" spans="1:17" s="47" customFormat="1" ht="12">
      <c r="A10" s="73" t="s">
        <v>97</v>
      </c>
      <c r="B10" s="144" t="s">
        <v>98</v>
      </c>
      <c r="C10" s="1092"/>
      <c r="D10" s="1093"/>
      <c r="E10" s="1094"/>
      <c r="F10" s="654"/>
      <c r="G10" s="1094"/>
      <c r="H10" s="1093"/>
      <c r="I10" s="1094"/>
      <c r="J10" s="1093"/>
      <c r="K10" s="1094"/>
      <c r="L10" s="1093"/>
      <c r="M10" s="1095"/>
      <c r="N10" s="408">
        <f t="shared" ref="N10:N55" si="2">L10-D10</f>
        <v>0</v>
      </c>
      <c r="O10" s="968" t="str">
        <f t="shared" ref="O10:O55" si="3">IF(D10=0,"",L10/D10-1)</f>
        <v/>
      </c>
      <c r="P10" s="654"/>
      <c r="Q10" s="567"/>
    </row>
    <row r="11" spans="1:17" s="57" customFormat="1" ht="12">
      <c r="A11" s="74" t="s">
        <v>99</v>
      </c>
      <c r="B11" s="145" t="s">
        <v>100</v>
      </c>
      <c r="C11" s="1096">
        <f t="shared" ref="C11" si="4">SUM(C9:C10)</f>
        <v>1019924.024</v>
      </c>
      <c r="D11" s="1097">
        <f t="shared" ref="D11:M11" si="5">SUM(D9:D10)</f>
        <v>740246.85499999998</v>
      </c>
      <c r="E11" s="233">
        <f t="shared" si="5"/>
        <v>0</v>
      </c>
      <c r="F11" s="232">
        <f t="shared" ref="F11" si="6">SUM(F9:F10)</f>
        <v>56657.489901000001</v>
      </c>
      <c r="G11" s="233">
        <f t="shared" si="5"/>
        <v>0</v>
      </c>
      <c r="H11" s="1097">
        <f t="shared" ref="H11" si="7">SUM(H9:H10)</f>
        <v>239931.53835100002</v>
      </c>
      <c r="I11" s="233">
        <f t="shared" si="5"/>
        <v>0</v>
      </c>
      <c r="J11" s="1097">
        <f t="shared" ref="J11" si="8">SUM(J9:J10)</f>
        <v>452273.73330099997</v>
      </c>
      <c r="K11" s="233">
        <f t="shared" si="5"/>
        <v>0</v>
      </c>
      <c r="L11" s="1097">
        <f t="shared" ref="L11" si="9">SUM(L9:L10)</f>
        <v>616318.94993100001</v>
      </c>
      <c r="M11" s="1098">
        <f t="shared" si="5"/>
        <v>0</v>
      </c>
      <c r="N11" s="408">
        <f t="shared" si="2"/>
        <v>-123927.90506899997</v>
      </c>
      <c r="O11" s="968">
        <f t="shared" si="3"/>
        <v>-0.16741429461257218</v>
      </c>
      <c r="P11" s="232">
        <f>SUM(P9:P10)</f>
        <v>0</v>
      </c>
      <c r="Q11" s="233">
        <f>SUM(Q9:Q10)</f>
        <v>0</v>
      </c>
    </row>
    <row r="12" spans="1:17" s="47" customFormat="1" ht="12">
      <c r="A12" s="73" t="s">
        <v>101</v>
      </c>
      <c r="B12" s="144" t="s">
        <v>102</v>
      </c>
      <c r="C12" s="1092"/>
      <c r="D12" s="1093"/>
      <c r="E12" s="1094"/>
      <c r="F12" s="654"/>
      <c r="G12" s="1094"/>
      <c r="H12" s="1093"/>
      <c r="I12" s="1094"/>
      <c r="J12" s="1093"/>
      <c r="K12" s="1094"/>
      <c r="L12" s="1093"/>
      <c r="M12" s="1095"/>
      <c r="N12" s="408">
        <f t="shared" si="2"/>
        <v>0</v>
      </c>
      <c r="O12" s="968" t="str">
        <f t="shared" si="3"/>
        <v/>
      </c>
      <c r="P12" s="654"/>
      <c r="Q12" s="567"/>
    </row>
    <row r="13" spans="1:17" s="47" customFormat="1" ht="12">
      <c r="A13" s="73" t="s">
        <v>103</v>
      </c>
      <c r="B13" s="144" t="s">
        <v>104</v>
      </c>
      <c r="C13" s="1092"/>
      <c r="D13" s="1093"/>
      <c r="E13" s="1094"/>
      <c r="F13" s="654"/>
      <c r="G13" s="1094"/>
      <c r="H13" s="1093"/>
      <c r="I13" s="1094"/>
      <c r="J13" s="1093"/>
      <c r="K13" s="1094"/>
      <c r="L13" s="1093"/>
      <c r="M13" s="1095"/>
      <c r="N13" s="408">
        <f t="shared" si="2"/>
        <v>0</v>
      </c>
      <c r="O13" s="968" t="str">
        <f t="shared" si="3"/>
        <v/>
      </c>
      <c r="P13" s="654"/>
      <c r="Q13" s="567"/>
    </row>
    <row r="14" spans="1:17" s="57" customFormat="1" ht="12">
      <c r="A14" s="74" t="s">
        <v>105</v>
      </c>
      <c r="B14" s="145" t="s">
        <v>106</v>
      </c>
      <c r="C14" s="1096">
        <f>SUM(C12:C13)</f>
        <v>0</v>
      </c>
      <c r="D14" s="1097">
        <f t="shared" ref="D14:M14" si="10">SUM(D12:D13)</f>
        <v>0</v>
      </c>
      <c r="E14" s="233">
        <f t="shared" si="10"/>
        <v>0</v>
      </c>
      <c r="F14" s="232">
        <f t="shared" ref="F14" si="11">SUM(F12:F13)</f>
        <v>0</v>
      </c>
      <c r="G14" s="233">
        <f t="shared" si="10"/>
        <v>0</v>
      </c>
      <c r="H14" s="1097">
        <f t="shared" ref="H14" si="12">SUM(H12:H13)</f>
        <v>0</v>
      </c>
      <c r="I14" s="233">
        <f t="shared" si="10"/>
        <v>0</v>
      </c>
      <c r="J14" s="1097">
        <f t="shared" ref="J14" si="13">SUM(J12:J13)</f>
        <v>0</v>
      </c>
      <c r="K14" s="233">
        <f t="shared" si="10"/>
        <v>0</v>
      </c>
      <c r="L14" s="1097">
        <f t="shared" ref="L14" si="14">SUM(L12:L13)</f>
        <v>0</v>
      </c>
      <c r="M14" s="1098">
        <f t="shared" si="10"/>
        <v>0</v>
      </c>
      <c r="N14" s="408">
        <f t="shared" si="2"/>
        <v>0</v>
      </c>
      <c r="O14" s="968" t="str">
        <f t="shared" si="3"/>
        <v/>
      </c>
      <c r="P14" s="232">
        <f>SUM(P12:P13)</f>
        <v>0</v>
      </c>
      <c r="Q14" s="233">
        <f>SUM(Q12:Q13)</f>
        <v>0</v>
      </c>
    </row>
    <row r="15" spans="1:17" s="57" customFormat="1" ht="12">
      <c r="A15" s="74" t="s">
        <v>107</v>
      </c>
      <c r="B15" s="145" t="s">
        <v>108</v>
      </c>
      <c r="C15" s="1099">
        <v>879676.31700000004</v>
      </c>
      <c r="D15" s="1100">
        <v>993775.48600000003</v>
      </c>
      <c r="E15" s="1101"/>
      <c r="F15" s="655">
        <v>30389.309000000001</v>
      </c>
      <c r="G15" s="1101"/>
      <c r="H15" s="1100">
        <v>83398.084000000003</v>
      </c>
      <c r="I15" s="1101"/>
      <c r="J15" s="1100">
        <v>136583.837</v>
      </c>
      <c r="K15" s="1101"/>
      <c r="L15" s="1100">
        <v>189769.59</v>
      </c>
      <c r="M15" s="1102"/>
      <c r="N15" s="408">
        <f t="shared" si="2"/>
        <v>-804005.89600000007</v>
      </c>
      <c r="O15" s="968">
        <f t="shared" si="3"/>
        <v>-0.80904178793559012</v>
      </c>
      <c r="P15" s="655"/>
      <c r="Q15" s="568"/>
    </row>
    <row r="16" spans="1:17" s="47" customFormat="1" ht="12">
      <c r="A16" s="73"/>
      <c r="B16" s="144" t="s">
        <v>109</v>
      </c>
      <c r="C16" s="1092"/>
      <c r="D16" s="1093"/>
      <c r="E16" s="1094"/>
      <c r="F16" s="654"/>
      <c r="G16" s="1094"/>
      <c r="H16" s="1093"/>
      <c r="I16" s="1094"/>
      <c r="J16" s="1093"/>
      <c r="K16" s="1094"/>
      <c r="L16" s="1093"/>
      <c r="M16" s="1095"/>
      <c r="N16" s="408">
        <f t="shared" si="2"/>
        <v>0</v>
      </c>
      <c r="O16" s="968" t="str">
        <f t="shared" si="3"/>
        <v/>
      </c>
      <c r="P16" s="654"/>
      <c r="Q16" s="567"/>
    </row>
    <row r="17" spans="1:17" s="47" customFormat="1" ht="12">
      <c r="A17" s="73" t="s">
        <v>110</v>
      </c>
      <c r="B17" s="144" t="s">
        <v>111</v>
      </c>
      <c r="C17" s="1092">
        <v>84381.41</v>
      </c>
      <c r="D17" s="1093">
        <v>84998.002999999997</v>
      </c>
      <c r="E17" s="1094"/>
      <c r="F17" s="654">
        <v>40241.659</v>
      </c>
      <c r="G17" s="1094"/>
      <c r="H17" s="1093">
        <v>67000.517999999996</v>
      </c>
      <c r="I17" s="1094"/>
      <c r="J17" s="1093">
        <v>94428.176999999996</v>
      </c>
      <c r="K17" s="1094"/>
      <c r="L17" s="1093">
        <v>115755.636</v>
      </c>
      <c r="M17" s="1095"/>
      <c r="N17" s="408">
        <f t="shared" si="2"/>
        <v>30757.633000000002</v>
      </c>
      <c r="O17" s="968">
        <f t="shared" si="3"/>
        <v>0.36186300753442402</v>
      </c>
      <c r="P17" s="654"/>
      <c r="Q17" s="567"/>
    </row>
    <row r="18" spans="1:17" s="47" customFormat="1" ht="12">
      <c r="A18" s="73" t="s">
        <v>112</v>
      </c>
      <c r="B18" s="144" t="s">
        <v>113</v>
      </c>
      <c r="C18" s="1092">
        <v>453318.74300000002</v>
      </c>
      <c r="D18" s="1093">
        <v>336745.17099999997</v>
      </c>
      <c r="E18" s="1094"/>
      <c r="F18" s="654">
        <v>94540.191599999991</v>
      </c>
      <c r="G18" s="1094"/>
      <c r="H18" s="1093">
        <v>229515.83919999999</v>
      </c>
      <c r="I18" s="1094"/>
      <c r="J18" s="1093">
        <v>346888.45879999996</v>
      </c>
      <c r="K18" s="1094"/>
      <c r="L18" s="1093">
        <v>451708.11039999989</v>
      </c>
      <c r="M18" s="1095"/>
      <c r="N18" s="408">
        <f t="shared" si="2"/>
        <v>114962.93939999992</v>
      </c>
      <c r="O18" s="968">
        <f t="shared" si="3"/>
        <v>0.34139447065745721</v>
      </c>
      <c r="P18" s="654"/>
      <c r="Q18" s="567"/>
    </row>
    <row r="19" spans="1:17" s="47" customFormat="1" ht="12">
      <c r="A19" s="73" t="s">
        <v>114</v>
      </c>
      <c r="B19" s="144" t="s">
        <v>115</v>
      </c>
      <c r="C19" s="1092">
        <v>42930.720000000001</v>
      </c>
      <c r="D19" s="1093">
        <v>45631.885999999999</v>
      </c>
      <c r="E19" s="1094"/>
      <c r="F19" s="654">
        <v>14832.875</v>
      </c>
      <c r="G19" s="1094"/>
      <c r="H19" s="1093">
        <v>34652.711000000003</v>
      </c>
      <c r="I19" s="1094"/>
      <c r="J19" s="1093">
        <v>40223.239000000001</v>
      </c>
      <c r="K19" s="1094"/>
      <c r="L19" s="1093">
        <v>46099.767999999996</v>
      </c>
      <c r="M19" s="1095"/>
      <c r="N19" s="408">
        <f t="shared" si="2"/>
        <v>467.88199999999779</v>
      </c>
      <c r="O19" s="968">
        <f t="shared" si="3"/>
        <v>1.0253400440209726E-2</v>
      </c>
      <c r="P19" s="654"/>
      <c r="Q19" s="567"/>
    </row>
    <row r="20" spans="1:17" s="47" customFormat="1" ht="12">
      <c r="A20" s="73" t="s">
        <v>116</v>
      </c>
      <c r="B20" s="144" t="s">
        <v>117</v>
      </c>
      <c r="C20" s="1092">
        <f>375824.695-1090</f>
        <v>374734.69500000001</v>
      </c>
      <c r="D20" s="1093">
        <v>315423.21399999998</v>
      </c>
      <c r="E20" s="1094"/>
      <c r="F20" s="654">
        <v>0</v>
      </c>
      <c r="G20" s="1094"/>
      <c r="H20" s="1093">
        <v>75047.125</v>
      </c>
      <c r="I20" s="1094"/>
      <c r="J20" s="1093">
        <v>171945.80240000002</v>
      </c>
      <c r="K20" s="1094"/>
      <c r="L20" s="1093">
        <v>257881.24432</v>
      </c>
      <c r="M20" s="1095"/>
      <c r="N20" s="408">
        <f t="shared" si="2"/>
        <v>-57541.96967999998</v>
      </c>
      <c r="O20" s="968">
        <f t="shared" si="3"/>
        <v>-0.18242782118122725</v>
      </c>
      <c r="P20" s="654"/>
      <c r="Q20" s="567"/>
    </row>
    <row r="21" spans="1:17" s="47" customFormat="1" ht="12">
      <c r="A21" s="73" t="s">
        <v>118</v>
      </c>
      <c r="B21" s="144" t="s">
        <v>119</v>
      </c>
      <c r="C21" s="1092">
        <v>1090</v>
      </c>
      <c r="D21" s="1093">
        <v>21802.227999999999</v>
      </c>
      <c r="E21" s="1094"/>
      <c r="F21" s="654">
        <v>300</v>
      </c>
      <c r="G21" s="1094"/>
      <c r="H21" s="1093">
        <v>870</v>
      </c>
      <c r="I21" s="1094"/>
      <c r="J21" s="1093">
        <v>1440</v>
      </c>
      <c r="K21" s="1094"/>
      <c r="L21" s="1093">
        <v>1810</v>
      </c>
      <c r="M21" s="1095"/>
      <c r="N21" s="408">
        <f t="shared" si="2"/>
        <v>-19992.227999999999</v>
      </c>
      <c r="O21" s="968">
        <f t="shared" si="3"/>
        <v>-0.91698096176225663</v>
      </c>
      <c r="P21" s="654"/>
      <c r="Q21" s="567"/>
    </row>
    <row r="22" spans="1:17" s="57" customFormat="1" ht="12">
      <c r="A22" s="74" t="s">
        <v>120</v>
      </c>
      <c r="B22" s="145" t="s">
        <v>121</v>
      </c>
      <c r="C22" s="1096">
        <f>SUM(C17:C21)</f>
        <v>956455.56799999997</v>
      </c>
      <c r="D22" s="1097">
        <f>SUM(D17:D21)</f>
        <v>804600.50199999998</v>
      </c>
      <c r="E22" s="233">
        <f t="shared" ref="E22:M22" si="15">SUM(E17:E21)</f>
        <v>0</v>
      </c>
      <c r="F22" s="232">
        <f>SUM(F17:F21)</f>
        <v>149914.72560000001</v>
      </c>
      <c r="G22" s="233">
        <f t="shared" si="15"/>
        <v>0</v>
      </c>
      <c r="H22" s="1097">
        <f>SUM(H17:H21)</f>
        <v>407086.19319999998</v>
      </c>
      <c r="I22" s="233">
        <f t="shared" si="15"/>
        <v>0</v>
      </c>
      <c r="J22" s="1097">
        <f>SUM(J17:J21)</f>
        <v>654925.67719999992</v>
      </c>
      <c r="K22" s="233">
        <f t="shared" si="15"/>
        <v>0</v>
      </c>
      <c r="L22" s="1097">
        <f>SUM(L17:L21)</f>
        <v>873254.75871999981</v>
      </c>
      <c r="M22" s="1098">
        <f t="shared" si="15"/>
        <v>0</v>
      </c>
      <c r="N22" s="408">
        <f t="shared" si="2"/>
        <v>68654.25671999983</v>
      </c>
      <c r="O22" s="968">
        <f t="shared" si="3"/>
        <v>8.5327136323362307E-2</v>
      </c>
      <c r="P22" s="232">
        <f>SUM(P17:P21)</f>
        <v>0</v>
      </c>
      <c r="Q22" s="233">
        <f>SUM(Q17:Q21)</f>
        <v>0</v>
      </c>
    </row>
    <row r="23" spans="1:17" s="47" customFormat="1" ht="12">
      <c r="A23" s="73" t="s">
        <v>122</v>
      </c>
      <c r="B23" s="144" t="s">
        <v>123</v>
      </c>
      <c r="C23" s="1092">
        <v>389765.22399999999</v>
      </c>
      <c r="D23" s="1093">
        <v>378430.516</v>
      </c>
      <c r="E23" s="1094"/>
      <c r="F23" s="654">
        <v>109242.79</v>
      </c>
      <c r="G23" s="1094"/>
      <c r="H23" s="1093">
        <v>241394.58</v>
      </c>
      <c r="I23" s="1094"/>
      <c r="J23" s="1093">
        <v>370687.12</v>
      </c>
      <c r="K23" s="1094"/>
      <c r="L23" s="1093">
        <v>502353.41</v>
      </c>
      <c r="M23" s="1095"/>
      <c r="N23" s="408">
        <f t="shared" si="2"/>
        <v>123922.89399999997</v>
      </c>
      <c r="O23" s="968">
        <f t="shared" si="3"/>
        <v>0.32746538336776188</v>
      </c>
      <c r="P23" s="654"/>
      <c r="Q23" s="567"/>
    </row>
    <row r="24" spans="1:17" s="47" customFormat="1" ht="12">
      <c r="A24" s="73" t="s">
        <v>124</v>
      </c>
      <c r="B24" s="144" t="s">
        <v>125</v>
      </c>
      <c r="C24" s="1092">
        <v>35246.980000000003</v>
      </c>
      <c r="D24" s="1093">
        <v>42117.131999999998</v>
      </c>
      <c r="E24" s="1094"/>
      <c r="F24" s="654">
        <v>9697.84</v>
      </c>
      <c r="G24" s="1094"/>
      <c r="H24" s="1093">
        <v>21300.799999999999</v>
      </c>
      <c r="I24" s="1094"/>
      <c r="J24" s="1093">
        <v>33133.82</v>
      </c>
      <c r="K24" s="1094"/>
      <c r="L24" s="1093">
        <v>45837.45</v>
      </c>
      <c r="M24" s="1095"/>
      <c r="N24" s="408">
        <f t="shared" si="2"/>
        <v>3720.3179999999993</v>
      </c>
      <c r="O24" s="968">
        <f t="shared" si="3"/>
        <v>8.833265285015135E-2</v>
      </c>
      <c r="P24" s="654"/>
      <c r="Q24" s="567"/>
    </row>
    <row r="25" spans="1:17" s="47" customFormat="1" ht="12">
      <c r="A25" s="73" t="s">
        <v>126</v>
      </c>
      <c r="B25" s="144" t="s">
        <v>127</v>
      </c>
      <c r="C25" s="1092">
        <v>8707.152</v>
      </c>
      <c r="D25" s="1093">
        <v>11108.248</v>
      </c>
      <c r="E25" s="1094"/>
      <c r="F25" s="654">
        <v>2299.0349999999999</v>
      </c>
      <c r="G25" s="1094"/>
      <c r="H25" s="1093">
        <v>5123.2349999999997</v>
      </c>
      <c r="I25" s="1094"/>
      <c r="J25" s="1093">
        <v>8066.2349999999997</v>
      </c>
      <c r="K25" s="1094"/>
      <c r="L25" s="1093">
        <v>11042.655000000001</v>
      </c>
      <c r="M25" s="1095"/>
      <c r="N25" s="408">
        <f t="shared" si="2"/>
        <v>-65.592999999998938</v>
      </c>
      <c r="O25" s="968">
        <f t="shared" si="3"/>
        <v>-5.9048915724603246E-3</v>
      </c>
      <c r="P25" s="654"/>
      <c r="Q25" s="567"/>
    </row>
    <row r="26" spans="1:17" s="57" customFormat="1" ht="12">
      <c r="A26" s="74" t="s">
        <v>128</v>
      </c>
      <c r="B26" s="145" t="s">
        <v>129</v>
      </c>
      <c r="C26" s="1096">
        <f t="shared" ref="C26" si="16">SUM(C23:C25)</f>
        <v>433719.35599999997</v>
      </c>
      <c r="D26" s="1097">
        <f>SUM(D23:D25)</f>
        <v>431655.89600000001</v>
      </c>
      <c r="E26" s="233">
        <f t="shared" ref="E26:M26" si="17">SUM(E23:E25)</f>
        <v>0</v>
      </c>
      <c r="F26" s="232">
        <f>SUM(F23:F25)</f>
        <v>121239.66499999999</v>
      </c>
      <c r="G26" s="233">
        <f t="shared" si="17"/>
        <v>0</v>
      </c>
      <c r="H26" s="1097">
        <f>SUM(H23:H25)</f>
        <v>267818.61499999999</v>
      </c>
      <c r="I26" s="233">
        <f t="shared" si="17"/>
        <v>0</v>
      </c>
      <c r="J26" s="1097">
        <f>SUM(J23:J25)</f>
        <v>411887.17499999999</v>
      </c>
      <c r="K26" s="233">
        <f t="shared" si="17"/>
        <v>0</v>
      </c>
      <c r="L26" s="1097">
        <f>SUM(L23:L25)</f>
        <v>559233.51500000001</v>
      </c>
      <c r="M26" s="1098">
        <f t="shared" si="17"/>
        <v>0</v>
      </c>
      <c r="N26" s="408">
        <f t="shared" si="2"/>
        <v>127577.61900000001</v>
      </c>
      <c r="O26" s="968">
        <f t="shared" si="3"/>
        <v>0.29555398219326068</v>
      </c>
      <c r="P26" s="232">
        <f>SUM(P23:P25)</f>
        <v>0</v>
      </c>
      <c r="Q26" s="233">
        <f>SUM(Q23:Q25)</f>
        <v>0</v>
      </c>
    </row>
    <row r="27" spans="1:17" s="57" customFormat="1" ht="12">
      <c r="A27" s="74" t="s">
        <v>130</v>
      </c>
      <c r="B27" s="145" t="s">
        <v>131</v>
      </c>
      <c r="C27" s="1099">
        <v>150704</v>
      </c>
      <c r="D27" s="1100">
        <v>158745.59</v>
      </c>
      <c r="E27" s="1101"/>
      <c r="F27" s="655">
        <v>53694.739000000001</v>
      </c>
      <c r="G27" s="1101"/>
      <c r="H27" s="1100">
        <v>130056.3</v>
      </c>
      <c r="I27" s="1101"/>
      <c r="J27" s="1100">
        <v>209202.29399999999</v>
      </c>
      <c r="K27" s="1101"/>
      <c r="L27" s="1100">
        <v>289814.087</v>
      </c>
      <c r="M27" s="1102"/>
      <c r="N27" s="408">
        <f t="shared" si="2"/>
        <v>131068.497</v>
      </c>
      <c r="O27" s="968">
        <f t="shared" si="3"/>
        <v>0.82565126376109088</v>
      </c>
      <c r="P27" s="655"/>
      <c r="Q27" s="568"/>
    </row>
    <row r="28" spans="1:17" s="57" customFormat="1" ht="12">
      <c r="A28" s="74" t="s">
        <v>132</v>
      </c>
      <c r="B28" s="145" t="s">
        <v>133</v>
      </c>
      <c r="C28" s="1099">
        <v>319906.81400000001</v>
      </c>
      <c r="D28" s="1100">
        <v>413991.40700000001</v>
      </c>
      <c r="E28" s="1101"/>
      <c r="F28" s="655">
        <v>13546.966</v>
      </c>
      <c r="G28" s="1101"/>
      <c r="H28" s="1100">
        <v>217246</v>
      </c>
      <c r="I28" s="1101"/>
      <c r="J28" s="1100">
        <v>221536</v>
      </c>
      <c r="K28" s="1101"/>
      <c r="L28" s="1100">
        <v>424159.96</v>
      </c>
      <c r="M28" s="1102"/>
      <c r="N28" s="408">
        <f t="shared" si="2"/>
        <v>10168.553000000014</v>
      </c>
      <c r="O28" s="968">
        <f t="shared" si="3"/>
        <v>2.4562232036859699E-2</v>
      </c>
      <c r="P28" s="655"/>
      <c r="Q28" s="568"/>
    </row>
    <row r="29" spans="1:17" s="47" customFormat="1" ht="12">
      <c r="A29" s="73"/>
      <c r="B29" s="144" t="s">
        <v>134</v>
      </c>
      <c r="C29" s="1092"/>
      <c r="D29" s="1093"/>
      <c r="E29" s="1094"/>
      <c r="F29" s="654"/>
      <c r="G29" s="1094"/>
      <c r="H29" s="1093"/>
      <c r="I29" s="1094"/>
      <c r="J29" s="1093"/>
      <c r="K29" s="1094"/>
      <c r="L29" s="1093"/>
      <c r="M29" s="1095"/>
      <c r="N29" s="408">
        <f t="shared" si="2"/>
        <v>0</v>
      </c>
      <c r="O29" s="968" t="str">
        <f t="shared" si="3"/>
        <v/>
      </c>
      <c r="P29" s="654"/>
      <c r="Q29" s="567"/>
    </row>
    <row r="30" spans="1:17">
      <c r="A30" s="75" t="s">
        <v>135</v>
      </c>
      <c r="B30" s="146" t="s">
        <v>136</v>
      </c>
      <c r="C30" s="1103">
        <f t="shared" ref="C30" si="18">C11+C14+C15-C22-C26-C27-C28</f>
        <v>38814.603000000061</v>
      </c>
      <c r="D30" s="1104">
        <f>D11+D14+D15-D22-D26-D27-D28</f>
        <v>-74971.054000000004</v>
      </c>
      <c r="E30" s="235">
        <f t="shared" ref="E30:K30" si="19">E11+E14+E15-E22-E26-E27-E28</f>
        <v>0</v>
      </c>
      <c r="F30" s="234">
        <f>F11+F14+F15-F22-F26-F27-F28</f>
        <v>-251349.296699</v>
      </c>
      <c r="G30" s="235">
        <f t="shared" si="19"/>
        <v>0</v>
      </c>
      <c r="H30" s="1104">
        <f>H11+H14+H15-H22-H26-H27-H28</f>
        <v>-698877.48584899993</v>
      </c>
      <c r="I30" s="235">
        <f t="shared" si="19"/>
        <v>0</v>
      </c>
      <c r="J30" s="1104">
        <f>J11+J14+J15-J22-J26-J27-J28</f>
        <v>-908693.57589899981</v>
      </c>
      <c r="K30" s="235">
        <f t="shared" si="19"/>
        <v>0</v>
      </c>
      <c r="L30" s="1104">
        <f>L11+L14+L15-L22-L26-L27-L28</f>
        <v>-1340373.7807889997</v>
      </c>
      <c r="M30" s="1105">
        <f t="shared" ref="M30" si="20">M11+M14+M15-M22-M26-M27-M28</f>
        <v>0</v>
      </c>
      <c r="N30" s="408">
        <f t="shared" si="2"/>
        <v>-1265402.7267889997</v>
      </c>
      <c r="O30" s="968">
        <f t="shared" si="3"/>
        <v>16.878550577520222</v>
      </c>
      <c r="P30" s="234">
        <f>P11+P14+P15-P22-P26-P27-P28</f>
        <v>0</v>
      </c>
      <c r="Q30" s="235">
        <f>Q11+Q14+Q15-Q22-Q26-Q27-Q28</f>
        <v>0</v>
      </c>
    </row>
    <row r="31" spans="1:17" s="47" customFormat="1" ht="12">
      <c r="A31" s="73" t="s">
        <v>137</v>
      </c>
      <c r="B31" s="144" t="s">
        <v>138</v>
      </c>
      <c r="C31" s="1092"/>
      <c r="D31" s="1093"/>
      <c r="E31" s="1094"/>
      <c r="F31" s="654"/>
      <c r="G31" s="1094"/>
      <c r="H31" s="1093"/>
      <c r="I31" s="1094"/>
      <c r="J31" s="1093"/>
      <c r="K31" s="1094"/>
      <c r="L31" s="1093"/>
      <c r="M31" s="1095"/>
      <c r="N31" s="408">
        <f t="shared" si="2"/>
        <v>0</v>
      </c>
      <c r="O31" s="968" t="str">
        <f t="shared" si="3"/>
        <v/>
      </c>
      <c r="P31" s="654"/>
      <c r="Q31" s="567"/>
    </row>
    <row r="32" spans="1:17" s="47" customFormat="1" ht="12">
      <c r="A32" s="73"/>
      <c r="B32" s="147" t="s">
        <v>139</v>
      </c>
      <c r="C32" s="1092"/>
      <c r="D32" s="1093"/>
      <c r="E32" s="1094"/>
      <c r="F32" s="654"/>
      <c r="G32" s="1094"/>
      <c r="H32" s="1093"/>
      <c r="I32" s="1094"/>
      <c r="J32" s="1093"/>
      <c r="K32" s="1094"/>
      <c r="L32" s="1093"/>
      <c r="M32" s="1095"/>
      <c r="N32" s="408">
        <f t="shared" si="2"/>
        <v>0</v>
      </c>
      <c r="O32" s="968" t="str">
        <f t="shared" si="3"/>
        <v/>
      </c>
      <c r="P32" s="654"/>
      <c r="Q32" s="567"/>
    </row>
    <row r="33" spans="1:17" s="47" customFormat="1" ht="12">
      <c r="A33" s="73" t="s">
        <v>140</v>
      </c>
      <c r="B33" s="144" t="s">
        <v>198</v>
      </c>
      <c r="C33" s="1092"/>
      <c r="D33" s="1093"/>
      <c r="E33" s="1094"/>
      <c r="F33" s="654"/>
      <c r="G33" s="1094"/>
      <c r="H33" s="1093"/>
      <c r="I33" s="1094"/>
      <c r="J33" s="1093"/>
      <c r="K33" s="1094"/>
      <c r="L33" s="1093"/>
      <c r="M33" s="1095"/>
      <c r="N33" s="408">
        <f t="shared" si="2"/>
        <v>0</v>
      </c>
      <c r="O33" s="968" t="str">
        <f t="shared" si="3"/>
        <v/>
      </c>
      <c r="P33" s="654"/>
      <c r="Q33" s="567"/>
    </row>
    <row r="34" spans="1:17" s="47" customFormat="1" ht="12">
      <c r="A34" s="73"/>
      <c r="B34" s="147" t="s">
        <v>141</v>
      </c>
      <c r="C34" s="1092"/>
      <c r="D34" s="1093"/>
      <c r="E34" s="1094"/>
      <c r="F34" s="654"/>
      <c r="G34" s="1094"/>
      <c r="H34" s="1093"/>
      <c r="I34" s="1094"/>
      <c r="J34" s="1093"/>
      <c r="K34" s="1094"/>
      <c r="L34" s="1093"/>
      <c r="M34" s="1095"/>
      <c r="N34" s="408">
        <f t="shared" si="2"/>
        <v>0</v>
      </c>
      <c r="O34" s="968" t="str">
        <f t="shared" si="3"/>
        <v/>
      </c>
      <c r="P34" s="654"/>
      <c r="Q34" s="567"/>
    </row>
    <row r="35" spans="1:17" s="47" customFormat="1" ht="12">
      <c r="A35" s="73" t="s">
        <v>142</v>
      </c>
      <c r="B35" s="144" t="s">
        <v>200</v>
      </c>
      <c r="C35" s="1092"/>
      <c r="D35" s="1093"/>
      <c r="E35" s="1094"/>
      <c r="F35" s="654"/>
      <c r="G35" s="1094"/>
      <c r="H35" s="1093"/>
      <c r="I35" s="1094"/>
      <c r="J35" s="1093"/>
      <c r="K35" s="1094"/>
      <c r="L35" s="1093"/>
      <c r="M35" s="1095"/>
      <c r="N35" s="408">
        <f t="shared" si="2"/>
        <v>0</v>
      </c>
      <c r="O35" s="968" t="str">
        <f t="shared" si="3"/>
        <v/>
      </c>
      <c r="P35" s="654"/>
      <c r="Q35" s="567"/>
    </row>
    <row r="36" spans="1:17" s="47" customFormat="1" ht="12">
      <c r="A36" s="73"/>
      <c r="B36" s="147" t="s">
        <v>143</v>
      </c>
      <c r="C36" s="1092"/>
      <c r="D36" s="1093"/>
      <c r="E36" s="1094"/>
      <c r="F36" s="654"/>
      <c r="G36" s="1094"/>
      <c r="H36" s="1093"/>
      <c r="I36" s="1094"/>
      <c r="J36" s="1093"/>
      <c r="K36" s="1094"/>
      <c r="L36" s="1093"/>
      <c r="M36" s="1095"/>
      <c r="N36" s="408">
        <f t="shared" si="2"/>
        <v>0</v>
      </c>
      <c r="O36" s="968" t="str">
        <f t="shared" si="3"/>
        <v/>
      </c>
      <c r="P36" s="654"/>
      <c r="Q36" s="567"/>
    </row>
    <row r="37" spans="1:17" s="47" customFormat="1" ht="12">
      <c r="A37" s="73" t="s">
        <v>144</v>
      </c>
      <c r="B37" s="144" t="s">
        <v>145</v>
      </c>
      <c r="C37" s="1092">
        <v>3900</v>
      </c>
      <c r="D37" s="1093">
        <v>60308.031000000003</v>
      </c>
      <c r="E37" s="1094"/>
      <c r="F37" s="1093">
        <v>450</v>
      </c>
      <c r="G37" s="1094"/>
      <c r="H37" s="1093">
        <v>900</v>
      </c>
      <c r="I37" s="1094"/>
      <c r="J37" s="1093">
        <v>1350</v>
      </c>
      <c r="K37" s="1094"/>
      <c r="L37" s="1093">
        <v>1800</v>
      </c>
      <c r="M37" s="1095"/>
      <c r="N37" s="408">
        <f t="shared" si="2"/>
        <v>-58508.031000000003</v>
      </c>
      <c r="O37" s="968">
        <f t="shared" si="3"/>
        <v>-0.97015322884608857</v>
      </c>
      <c r="P37" s="654"/>
      <c r="Q37" s="567"/>
    </row>
    <row r="38" spans="1:17" s="47" customFormat="1" ht="12">
      <c r="A38" s="73"/>
      <c r="B38" s="147" t="s">
        <v>146</v>
      </c>
      <c r="C38" s="1092"/>
      <c r="D38" s="1093"/>
      <c r="E38" s="1094"/>
      <c r="F38" s="654"/>
      <c r="G38" s="1094"/>
      <c r="H38" s="1093"/>
      <c r="I38" s="1094"/>
      <c r="J38" s="1093"/>
      <c r="K38" s="1094"/>
      <c r="L38" s="1093"/>
      <c r="M38" s="1095"/>
      <c r="N38" s="408">
        <f t="shared" si="2"/>
        <v>0</v>
      </c>
      <c r="O38" s="968" t="str">
        <f t="shared" si="3"/>
        <v/>
      </c>
      <c r="P38" s="654"/>
      <c r="Q38" s="567"/>
    </row>
    <row r="39" spans="1:17" s="47" customFormat="1" ht="12">
      <c r="A39" s="73" t="s">
        <v>147</v>
      </c>
      <c r="B39" s="144" t="s">
        <v>148</v>
      </c>
      <c r="C39" s="1092"/>
      <c r="D39" s="1093">
        <v>4940.7640000000001</v>
      </c>
      <c r="E39" s="1094"/>
      <c r="F39" s="654">
        <v>1500</v>
      </c>
      <c r="G39" s="1094"/>
      <c r="H39" s="1093">
        <v>3000</v>
      </c>
      <c r="I39" s="1094"/>
      <c r="J39" s="1093">
        <v>4500</v>
      </c>
      <c r="K39" s="1094"/>
      <c r="L39" s="1093">
        <v>6000</v>
      </c>
      <c r="M39" s="1095"/>
      <c r="N39" s="408">
        <f t="shared" si="2"/>
        <v>1059.2359999999999</v>
      </c>
      <c r="O39" s="968">
        <f t="shared" si="3"/>
        <v>0.21438708669347495</v>
      </c>
      <c r="P39" s="654"/>
      <c r="Q39" s="567"/>
    </row>
    <row r="40" spans="1:17" s="47" customFormat="1" ht="12">
      <c r="A40" s="73"/>
      <c r="B40" s="144" t="s">
        <v>199</v>
      </c>
      <c r="C40" s="1092"/>
      <c r="D40" s="1093"/>
      <c r="E40" s="1094"/>
      <c r="F40" s="654"/>
      <c r="G40" s="1094"/>
      <c r="H40" s="1093"/>
      <c r="I40" s="1094"/>
      <c r="J40" s="1093"/>
      <c r="K40" s="1094"/>
      <c r="L40" s="1093"/>
      <c r="M40" s="1095"/>
      <c r="N40" s="408">
        <f t="shared" si="2"/>
        <v>0</v>
      </c>
      <c r="O40" s="968" t="str">
        <f t="shared" si="3"/>
        <v/>
      </c>
      <c r="P40" s="654"/>
      <c r="Q40" s="567"/>
    </row>
    <row r="41" spans="1:17" s="57" customFormat="1" ht="12">
      <c r="A41" s="74" t="s">
        <v>149</v>
      </c>
      <c r="B41" s="145" t="s">
        <v>150</v>
      </c>
      <c r="C41" s="1096">
        <f t="shared" ref="C41" si="21">SUM(C31,C33,C35,C37,C39)</f>
        <v>3900</v>
      </c>
      <c r="D41" s="1097">
        <f t="shared" ref="D41:K41" si="22">SUM(D31,D33,D35,D37,D39)</f>
        <v>65248.795000000006</v>
      </c>
      <c r="E41" s="233">
        <f t="shared" si="22"/>
        <v>0</v>
      </c>
      <c r="F41" s="232">
        <f>SUM(F31,F33,F35,F37,F39)</f>
        <v>1950</v>
      </c>
      <c r="G41" s="233">
        <f t="shared" si="22"/>
        <v>0</v>
      </c>
      <c r="H41" s="1097">
        <f t="shared" ref="H41" si="23">SUM(H31,H33,H35,H37,H39)</f>
        <v>3900</v>
      </c>
      <c r="I41" s="233">
        <f t="shared" si="22"/>
        <v>0</v>
      </c>
      <c r="J41" s="1097">
        <f t="shared" ref="J41" si="24">SUM(J31,J33,J35,J37,J39)</f>
        <v>5850</v>
      </c>
      <c r="K41" s="233">
        <f t="shared" si="22"/>
        <v>0</v>
      </c>
      <c r="L41" s="1097">
        <f t="shared" ref="L41" si="25">SUM(L31,L33,L35,L37,L39)</f>
        <v>7800</v>
      </c>
      <c r="M41" s="1098">
        <f t="shared" ref="M41" si="26">SUM(M31,M33,M35,M37,M39)</f>
        <v>0</v>
      </c>
      <c r="N41" s="408">
        <f t="shared" si="2"/>
        <v>-57448.795000000006</v>
      </c>
      <c r="O41" s="968">
        <f t="shared" si="3"/>
        <v>-0.88045756247299278</v>
      </c>
      <c r="P41" s="232">
        <f>SUM(P31,P33,P35,P37,P39)</f>
        <v>0</v>
      </c>
      <c r="Q41" s="233">
        <f>SUM(Q31,Q33,Q35,Q37,Q39)</f>
        <v>0</v>
      </c>
    </row>
    <row r="42" spans="1:17" s="47" customFormat="1" ht="12">
      <c r="A42" s="73" t="s">
        <v>151</v>
      </c>
      <c r="B42" s="144" t="s">
        <v>201</v>
      </c>
      <c r="C42" s="1092"/>
      <c r="D42" s="1093"/>
      <c r="E42" s="1094"/>
      <c r="F42" s="654"/>
      <c r="G42" s="1094"/>
      <c r="H42" s="1093"/>
      <c r="I42" s="1094"/>
      <c r="J42" s="1093"/>
      <c r="K42" s="1094"/>
      <c r="L42" s="1093"/>
      <c r="M42" s="1095"/>
      <c r="N42" s="408">
        <f t="shared" si="2"/>
        <v>0</v>
      </c>
      <c r="O42" s="968" t="str">
        <f t="shared" si="3"/>
        <v/>
      </c>
      <c r="P42" s="654"/>
      <c r="Q42" s="567"/>
    </row>
    <row r="43" spans="1:17" s="47" customFormat="1" ht="12">
      <c r="A43" s="73"/>
      <c r="B43" s="147" t="s">
        <v>152</v>
      </c>
      <c r="C43" s="1092"/>
      <c r="D43" s="1093"/>
      <c r="E43" s="1094"/>
      <c r="F43" s="654"/>
      <c r="G43" s="1094"/>
      <c r="H43" s="1093"/>
      <c r="I43" s="1094"/>
      <c r="J43" s="1093"/>
      <c r="K43" s="1094"/>
      <c r="L43" s="1093"/>
      <c r="M43" s="1095"/>
      <c r="N43" s="408">
        <f t="shared" si="2"/>
        <v>0</v>
      </c>
      <c r="O43" s="968" t="str">
        <f t="shared" si="3"/>
        <v/>
      </c>
      <c r="P43" s="654"/>
      <c r="Q43" s="567"/>
    </row>
    <row r="44" spans="1:17" s="47" customFormat="1" ht="12">
      <c r="A44" s="73" t="s">
        <v>153</v>
      </c>
      <c r="B44" s="144" t="s">
        <v>202</v>
      </c>
      <c r="C44" s="1092"/>
      <c r="D44" s="1093"/>
      <c r="E44" s="1094"/>
      <c r="F44" s="654"/>
      <c r="G44" s="1094"/>
      <c r="H44" s="1093"/>
      <c r="I44" s="1094"/>
      <c r="J44" s="1093"/>
      <c r="K44" s="1094"/>
      <c r="L44" s="1093"/>
      <c r="M44" s="1095"/>
      <c r="N44" s="408">
        <f t="shared" si="2"/>
        <v>0</v>
      </c>
      <c r="O44" s="968" t="str">
        <f t="shared" si="3"/>
        <v/>
      </c>
      <c r="P44" s="654"/>
      <c r="Q44" s="567"/>
    </row>
    <row r="45" spans="1:17" s="47" customFormat="1" ht="12">
      <c r="A45" s="73"/>
      <c r="B45" s="147" t="s">
        <v>154</v>
      </c>
      <c r="C45" s="1092"/>
      <c r="D45" s="1093"/>
      <c r="E45" s="1094"/>
      <c r="F45" s="654"/>
      <c r="G45" s="1094"/>
      <c r="H45" s="1093"/>
      <c r="I45" s="1094"/>
      <c r="J45" s="1093"/>
      <c r="K45" s="1094"/>
      <c r="L45" s="1093"/>
      <c r="M45" s="1095"/>
      <c r="N45" s="408">
        <f t="shared" si="2"/>
        <v>0</v>
      </c>
      <c r="O45" s="968" t="str">
        <f t="shared" si="3"/>
        <v/>
      </c>
      <c r="P45" s="654"/>
      <c r="Q45" s="567"/>
    </row>
    <row r="46" spans="1:17" s="47" customFormat="1" ht="12">
      <c r="A46" s="73" t="s">
        <v>155</v>
      </c>
      <c r="B46" s="144" t="s">
        <v>204</v>
      </c>
      <c r="C46" s="1092">
        <v>2570.3760000000002</v>
      </c>
      <c r="D46" s="1093">
        <v>2549.6959999999999</v>
      </c>
      <c r="E46" s="1094"/>
      <c r="F46" s="654">
        <v>565.63499999999999</v>
      </c>
      <c r="G46" s="1094"/>
      <c r="H46" s="1093">
        <v>9087.5190000000002</v>
      </c>
      <c r="I46" s="1094"/>
      <c r="J46" s="1093">
        <v>35415.65</v>
      </c>
      <c r="K46" s="1094"/>
      <c r="L46" s="1093">
        <v>85510.445000000007</v>
      </c>
      <c r="M46" s="1095"/>
      <c r="N46" s="408">
        <f t="shared" si="2"/>
        <v>82960.749000000011</v>
      </c>
      <c r="O46" s="968">
        <f t="shared" si="3"/>
        <v>32.537506039935742</v>
      </c>
      <c r="P46" s="654"/>
      <c r="Q46" s="567"/>
    </row>
    <row r="47" spans="1:17" s="47" customFormat="1" ht="12">
      <c r="A47" s="73"/>
      <c r="B47" s="147" t="s">
        <v>203</v>
      </c>
      <c r="C47" s="1092"/>
      <c r="D47" s="1093"/>
      <c r="E47" s="1094"/>
      <c r="F47" s="654">
        <v>0</v>
      </c>
      <c r="G47" s="1094"/>
      <c r="H47" s="1093">
        <v>4977.0829999999996</v>
      </c>
      <c r="I47" s="1094"/>
      <c r="J47" s="1093">
        <v>26270.83</v>
      </c>
      <c r="K47" s="1094"/>
      <c r="L47" s="1093">
        <v>71331.240999999995</v>
      </c>
      <c r="M47" s="1095"/>
      <c r="N47" s="408">
        <f t="shared" si="2"/>
        <v>71331.240999999995</v>
      </c>
      <c r="O47" s="968" t="str">
        <f t="shared" si="3"/>
        <v/>
      </c>
      <c r="P47" s="654"/>
      <c r="Q47" s="567"/>
    </row>
    <row r="48" spans="1:17" s="47" customFormat="1" ht="12">
      <c r="A48" s="73" t="s">
        <v>156</v>
      </c>
      <c r="B48" s="1024" t="s">
        <v>602</v>
      </c>
      <c r="C48" s="1092"/>
      <c r="D48" s="1093"/>
      <c r="E48" s="1094"/>
      <c r="F48" s="654"/>
      <c r="G48" s="1094"/>
      <c r="H48" s="1093"/>
      <c r="I48" s="1094"/>
      <c r="J48" s="1093"/>
      <c r="K48" s="1094"/>
      <c r="L48" s="1093"/>
      <c r="M48" s="1095"/>
      <c r="N48" s="408">
        <f t="shared" si="2"/>
        <v>0</v>
      </c>
      <c r="O48" s="968" t="str">
        <f t="shared" si="3"/>
        <v/>
      </c>
      <c r="P48" s="654"/>
      <c r="Q48" s="567"/>
    </row>
    <row r="49" spans="1:17" s="47" customFormat="1" ht="12">
      <c r="A49" s="73" t="s">
        <v>205</v>
      </c>
      <c r="B49" s="144" t="s">
        <v>157</v>
      </c>
      <c r="C49" s="1092"/>
      <c r="D49" s="1093">
        <v>9201.0889999999999</v>
      </c>
      <c r="E49" s="1094"/>
      <c r="F49" s="654">
        <v>1500</v>
      </c>
      <c r="G49" s="1094"/>
      <c r="H49" s="1093">
        <v>3000</v>
      </c>
      <c r="I49" s="1094"/>
      <c r="J49" s="1093">
        <v>4500</v>
      </c>
      <c r="K49" s="1094"/>
      <c r="L49" s="1093">
        <v>6000</v>
      </c>
      <c r="M49" s="1095"/>
      <c r="N49" s="408">
        <f t="shared" si="2"/>
        <v>-3201.0889999999999</v>
      </c>
      <c r="O49" s="968">
        <f t="shared" si="3"/>
        <v>-0.34790327536229682</v>
      </c>
      <c r="P49" s="654"/>
      <c r="Q49" s="567"/>
    </row>
    <row r="50" spans="1:17" s="47" customFormat="1" ht="12">
      <c r="A50" s="73"/>
      <c r="B50" s="144" t="s">
        <v>206</v>
      </c>
      <c r="C50" s="1092"/>
      <c r="D50" s="1093"/>
      <c r="E50" s="1094"/>
      <c r="F50" s="654"/>
      <c r="G50" s="1094"/>
      <c r="H50" s="1093"/>
      <c r="I50" s="1094"/>
      <c r="J50" s="1093"/>
      <c r="K50" s="1094"/>
      <c r="L50" s="1093"/>
      <c r="M50" s="1095"/>
      <c r="N50" s="408">
        <f t="shared" si="2"/>
        <v>0</v>
      </c>
      <c r="O50" s="968" t="str">
        <f t="shared" si="3"/>
        <v/>
      </c>
      <c r="P50" s="654"/>
      <c r="Q50" s="567"/>
    </row>
    <row r="51" spans="1:17" s="57" customFormat="1" ht="12">
      <c r="A51" s="74" t="s">
        <v>158</v>
      </c>
      <c r="B51" s="145" t="s">
        <v>159</v>
      </c>
      <c r="C51" s="1096">
        <f t="shared" ref="C51" si="27">SUM(C42,C44,C46,C48,C49)</f>
        <v>2570.3760000000002</v>
      </c>
      <c r="D51" s="1097">
        <f t="shared" ref="D51:K51" si="28">SUM(D42,D44,D46,D48,D49)</f>
        <v>11750.785</v>
      </c>
      <c r="E51" s="233">
        <f t="shared" si="28"/>
        <v>0</v>
      </c>
      <c r="F51" s="232">
        <f t="shared" ref="F51" si="29">SUM(F42,F44,F46,F48,F49)</f>
        <v>2065.6350000000002</v>
      </c>
      <c r="G51" s="233">
        <f t="shared" si="28"/>
        <v>0</v>
      </c>
      <c r="H51" s="1097">
        <f t="shared" ref="H51" si="30">SUM(H42,H44,H46,H48,H49)</f>
        <v>12087.519</v>
      </c>
      <c r="I51" s="233">
        <f t="shared" si="28"/>
        <v>0</v>
      </c>
      <c r="J51" s="1097">
        <f t="shared" ref="J51" si="31">SUM(J42,J44,J46,J48,J49)</f>
        <v>39915.65</v>
      </c>
      <c r="K51" s="233">
        <f t="shared" si="28"/>
        <v>0</v>
      </c>
      <c r="L51" s="1097">
        <f t="shared" ref="L51" si="32">SUM(L42,L44,L46,L48,L49)</f>
        <v>91510.445000000007</v>
      </c>
      <c r="M51" s="1098">
        <f t="shared" ref="M51" si="33">SUM(M42,M44,M46,M48,M49)</f>
        <v>0</v>
      </c>
      <c r="N51" s="408">
        <f t="shared" si="2"/>
        <v>79759.66</v>
      </c>
      <c r="O51" s="968">
        <f t="shared" si="3"/>
        <v>6.7876027005855359</v>
      </c>
      <c r="P51" s="232">
        <f>SUM(P42,P44,P46,P48,P49)</f>
        <v>0</v>
      </c>
      <c r="Q51" s="233">
        <f>SUM(Q42,Q44,Q46,Q48,Q49)</f>
        <v>0</v>
      </c>
    </row>
    <row r="52" spans="1:17">
      <c r="A52" s="75" t="s">
        <v>160</v>
      </c>
      <c r="B52" s="146" t="s">
        <v>161</v>
      </c>
      <c r="C52" s="1103">
        <f t="shared" ref="C52" si="34">C41-C51</f>
        <v>1329.6239999999998</v>
      </c>
      <c r="D52" s="1104">
        <f t="shared" ref="D52:M52" si="35">D41-D51</f>
        <v>53498.010000000009</v>
      </c>
      <c r="E52" s="235">
        <f t="shared" si="35"/>
        <v>0</v>
      </c>
      <c r="F52" s="234">
        <f t="shared" ref="F52" si="36">F41-F51</f>
        <v>-115.63500000000022</v>
      </c>
      <c r="G52" s="235">
        <f t="shared" si="35"/>
        <v>0</v>
      </c>
      <c r="H52" s="1104">
        <f t="shared" ref="H52" si="37">H41-H51</f>
        <v>-8187.5190000000002</v>
      </c>
      <c r="I52" s="235">
        <f t="shared" si="35"/>
        <v>0</v>
      </c>
      <c r="J52" s="1104">
        <f t="shared" ref="J52" si="38">J41-J51</f>
        <v>-34065.65</v>
      </c>
      <c r="K52" s="235">
        <f t="shared" si="35"/>
        <v>0</v>
      </c>
      <c r="L52" s="1104">
        <f t="shared" ref="L52" si="39">L41-L51</f>
        <v>-83710.445000000007</v>
      </c>
      <c r="M52" s="1105">
        <f t="shared" si="35"/>
        <v>0</v>
      </c>
      <c r="N52" s="408">
        <f t="shared" si="2"/>
        <v>-137208.45500000002</v>
      </c>
      <c r="O52" s="968">
        <f t="shared" si="3"/>
        <v>-2.5647394174101055</v>
      </c>
      <c r="P52" s="234">
        <f>P41-P51</f>
        <v>0</v>
      </c>
      <c r="Q52" s="235">
        <f>Q41-Q51</f>
        <v>0</v>
      </c>
    </row>
    <row r="53" spans="1:17">
      <c r="A53" s="75" t="s">
        <v>54</v>
      </c>
      <c r="B53" s="146" t="s">
        <v>162</v>
      </c>
      <c r="C53" s="1103">
        <f>+C52+C30</f>
        <v>40144.227000000057</v>
      </c>
      <c r="D53" s="1104">
        <f t="shared" ref="D53:M53" si="40">+D52+D30</f>
        <v>-21473.043999999994</v>
      </c>
      <c r="E53" s="235">
        <f t="shared" si="40"/>
        <v>0</v>
      </c>
      <c r="F53" s="234">
        <f t="shared" ref="F53" si="41">+F52+F30</f>
        <v>-251464.93169900001</v>
      </c>
      <c r="G53" s="235">
        <f t="shared" si="40"/>
        <v>0</v>
      </c>
      <c r="H53" s="1104">
        <f t="shared" ref="H53" si="42">+H52+H30</f>
        <v>-707065.0048489999</v>
      </c>
      <c r="I53" s="235">
        <f t="shared" si="40"/>
        <v>0</v>
      </c>
      <c r="J53" s="1104">
        <f t="shared" ref="J53" si="43">+J52+J30</f>
        <v>-942759.22589899984</v>
      </c>
      <c r="K53" s="235">
        <f t="shared" si="40"/>
        <v>0</v>
      </c>
      <c r="L53" s="1104">
        <f t="shared" ref="L53" si="44">+L52+L30</f>
        <v>-1424084.2257889998</v>
      </c>
      <c r="M53" s="1105">
        <f t="shared" si="40"/>
        <v>0</v>
      </c>
      <c r="N53" s="408">
        <f t="shared" si="2"/>
        <v>-1402611.1817889998</v>
      </c>
      <c r="O53" s="968">
        <f t="shared" si="3"/>
        <v>65.31962500468029</v>
      </c>
      <c r="P53" s="234">
        <f>+P52+P30</f>
        <v>0</v>
      </c>
      <c r="Q53" s="235">
        <f>+Q52+Q30</f>
        <v>0</v>
      </c>
    </row>
    <row r="54" spans="1:17" s="57" customFormat="1" ht="12">
      <c r="A54" s="74" t="s">
        <v>207</v>
      </c>
      <c r="B54" s="145" t="s">
        <v>163</v>
      </c>
      <c r="C54" s="1099">
        <v>40131.987999999998</v>
      </c>
      <c r="D54" s="1100">
        <v>37247.432999999997</v>
      </c>
      <c r="E54" s="1101"/>
      <c r="F54" s="655">
        <v>11538.0141</v>
      </c>
      <c r="G54" s="1101"/>
      <c r="H54" s="1100">
        <v>25452.227999999999</v>
      </c>
      <c r="I54" s="1101"/>
      <c r="J54" s="1100">
        <v>39051.896999999997</v>
      </c>
      <c r="K54" s="1101"/>
      <c r="L54" s="1100">
        <v>52983.101000000002</v>
      </c>
      <c r="M54" s="1102"/>
      <c r="N54" s="408">
        <f t="shared" si="2"/>
        <v>15735.668000000005</v>
      </c>
      <c r="O54" s="968">
        <f t="shared" si="3"/>
        <v>0.42246315336683748</v>
      </c>
      <c r="P54" s="655"/>
      <c r="Q54" s="568"/>
    </row>
    <row r="55" spans="1:17" ht="15" thickBot="1">
      <c r="A55" s="659" t="s">
        <v>59</v>
      </c>
      <c r="B55" s="660" t="s">
        <v>164</v>
      </c>
      <c r="C55" s="1106">
        <f t="shared" ref="C55" si="45">C53-C54</f>
        <v>12.239000000059605</v>
      </c>
      <c r="D55" s="1107">
        <f>D53-D54</f>
        <v>-58720.476999999992</v>
      </c>
      <c r="E55" s="420">
        <f t="shared" ref="E55:M55" si="46">E53-E54</f>
        <v>0</v>
      </c>
      <c r="F55" s="656">
        <f t="shared" ref="F55" si="47">F53-F54</f>
        <v>-263002.94579899998</v>
      </c>
      <c r="G55" s="420">
        <f t="shared" si="46"/>
        <v>0</v>
      </c>
      <c r="H55" s="1107">
        <f t="shared" ref="H55" si="48">H53-H54</f>
        <v>-732517.23284899991</v>
      </c>
      <c r="I55" s="420">
        <f t="shared" si="46"/>
        <v>0</v>
      </c>
      <c r="J55" s="1107">
        <f t="shared" ref="J55" si="49">J53-J54</f>
        <v>-981811.12289899983</v>
      </c>
      <c r="K55" s="420">
        <f t="shared" si="46"/>
        <v>0</v>
      </c>
      <c r="L55" s="1107">
        <f t="shared" ref="L55" si="50">L53-L54</f>
        <v>-1477067.3267889998</v>
      </c>
      <c r="M55" s="1108">
        <f t="shared" si="46"/>
        <v>0</v>
      </c>
      <c r="N55" s="965">
        <f t="shared" si="2"/>
        <v>-1418346.8497889999</v>
      </c>
      <c r="O55" s="969">
        <f t="shared" si="3"/>
        <v>24.154211993015657</v>
      </c>
      <c r="P55" s="656">
        <f>P53-P54</f>
        <v>0</v>
      </c>
      <c r="Q55" s="420">
        <f>Q53-Q54</f>
        <v>0</v>
      </c>
    </row>
    <row r="59" spans="1:17">
      <c r="B59"/>
      <c r="C59"/>
      <c r="D59"/>
    </row>
  </sheetData>
  <sheetProtection formatColumns="0" formatRows="0"/>
  <mergeCells count="21">
    <mergeCell ref="G7:G8"/>
    <mergeCell ref="H7:H8"/>
    <mergeCell ref="C7:C8"/>
    <mergeCell ref="D7:D8"/>
    <mergeCell ref="A7:B8"/>
    <mergeCell ref="E7:E8"/>
    <mergeCell ref="F7:F8"/>
    <mergeCell ref="H1:L1"/>
    <mergeCell ref="A3:O3"/>
    <mergeCell ref="A4:O4"/>
    <mergeCell ref="N1:O1"/>
    <mergeCell ref="A6:B6"/>
    <mergeCell ref="A1:B1"/>
    <mergeCell ref="P7:P8"/>
    <mergeCell ref="Q7:Q8"/>
    <mergeCell ref="I7:I8"/>
    <mergeCell ref="J7:J8"/>
    <mergeCell ref="K7:K8"/>
    <mergeCell ref="L7:L8"/>
    <mergeCell ref="M7:M8"/>
    <mergeCell ref="N7:O7"/>
  </mergeCells>
  <pageMargins left="0.25" right="0.25" top="0.75" bottom="0.75" header="0.3" footer="0.3"/>
  <pageSetup paperSize="9" scale="67" orientation="landscape" horizontalDpi="4294967293" verticalDpi="4294967293" r:id="rId1"/>
  <headerFooter>
    <oddHeader>&amp;R2. sz. melléklet</oddHeader>
    <oddFooter>&amp;C&amp;F</oddFooter>
  </headerFooter>
  <customProperties>
    <customPr name="_pios_id" r:id="rId2"/>
  </customProperties>
  <ignoredErrors>
    <ignoredError sqref="D11:L11 D41:L41 P11:Q11 D14:L14 D22:L22 D26:L26 D30:L30 D51:L53 E55:L55 P14:Q14 P22:Q22 P26:Q26 P29:Q30 P55:Q55 P39:Q53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P46"/>
  <sheetViews>
    <sheetView topLeftCell="A2" zoomScaleNormal="100" workbookViewId="0">
      <selection activeCell="N38" sqref="N38"/>
    </sheetView>
  </sheetViews>
  <sheetFormatPr defaultRowHeight="14.4"/>
  <cols>
    <col min="1" max="1" width="40.77734375" bestFit="1" customWidth="1"/>
    <col min="2" max="2" width="12.5546875" style="32" customWidth="1"/>
    <col min="3" max="3" width="13" customWidth="1"/>
    <col min="4" max="4" width="9.77734375" customWidth="1"/>
    <col min="5" max="5" width="9.77734375" style="32" customWidth="1"/>
    <col min="6" max="6" width="12.77734375" customWidth="1"/>
    <col min="7" max="7" width="9.77734375" customWidth="1"/>
    <col min="8" max="8" width="9.77734375" style="32" customWidth="1"/>
    <col min="9" max="9" width="12.77734375" customWidth="1"/>
    <col min="10" max="10" width="11.77734375" customWidth="1"/>
    <col min="11" max="13" width="9.77734375" customWidth="1"/>
    <col min="14" max="14" width="11.77734375" customWidth="1"/>
    <col min="15" max="16" width="9.77734375" customWidth="1"/>
    <col min="257" max="257" width="40.77734375" bestFit="1" customWidth="1"/>
    <col min="258" max="258" width="12.5546875" customWidth="1"/>
    <col min="259" max="259" width="13" customWidth="1"/>
    <col min="260" max="261" width="9.77734375" customWidth="1"/>
    <col min="262" max="262" width="12.77734375" customWidth="1"/>
    <col min="263" max="269" width="9.77734375" customWidth="1"/>
    <col min="270" max="270" width="11.77734375" customWidth="1"/>
    <col min="271" max="272" width="9.77734375" customWidth="1"/>
    <col min="513" max="513" width="40.77734375" bestFit="1" customWidth="1"/>
    <col min="514" max="514" width="12.5546875" customWidth="1"/>
    <col min="515" max="515" width="13" customWidth="1"/>
    <col min="516" max="517" width="9.77734375" customWidth="1"/>
    <col min="518" max="518" width="12.77734375" customWidth="1"/>
    <col min="519" max="525" width="9.77734375" customWidth="1"/>
    <col min="526" max="526" width="11.77734375" customWidth="1"/>
    <col min="527" max="528" width="9.77734375" customWidth="1"/>
    <col min="769" max="769" width="40.77734375" bestFit="1" customWidth="1"/>
    <col min="770" max="770" width="12.5546875" customWidth="1"/>
    <col min="771" max="771" width="13" customWidth="1"/>
    <col min="772" max="773" width="9.77734375" customWidth="1"/>
    <col min="774" max="774" width="12.77734375" customWidth="1"/>
    <col min="775" max="781" width="9.77734375" customWidth="1"/>
    <col min="782" max="782" width="11.77734375" customWidth="1"/>
    <col min="783" max="784" width="9.77734375" customWidth="1"/>
    <col min="1025" max="1025" width="40.77734375" bestFit="1" customWidth="1"/>
    <col min="1026" max="1026" width="12.5546875" customWidth="1"/>
    <col min="1027" max="1027" width="13" customWidth="1"/>
    <col min="1028" max="1029" width="9.77734375" customWidth="1"/>
    <col min="1030" max="1030" width="12.77734375" customWidth="1"/>
    <col min="1031" max="1037" width="9.77734375" customWidth="1"/>
    <col min="1038" max="1038" width="11.77734375" customWidth="1"/>
    <col min="1039" max="1040" width="9.77734375" customWidth="1"/>
    <col min="1281" max="1281" width="40.77734375" bestFit="1" customWidth="1"/>
    <col min="1282" max="1282" width="12.5546875" customWidth="1"/>
    <col min="1283" max="1283" width="13" customWidth="1"/>
    <col min="1284" max="1285" width="9.77734375" customWidth="1"/>
    <col min="1286" max="1286" width="12.77734375" customWidth="1"/>
    <col min="1287" max="1293" width="9.77734375" customWidth="1"/>
    <col min="1294" max="1294" width="11.77734375" customWidth="1"/>
    <col min="1295" max="1296" width="9.77734375" customWidth="1"/>
    <col min="1537" max="1537" width="40.77734375" bestFit="1" customWidth="1"/>
    <col min="1538" max="1538" width="12.5546875" customWidth="1"/>
    <col min="1539" max="1539" width="13" customWidth="1"/>
    <col min="1540" max="1541" width="9.77734375" customWidth="1"/>
    <col min="1542" max="1542" width="12.77734375" customWidth="1"/>
    <col min="1543" max="1549" width="9.77734375" customWidth="1"/>
    <col min="1550" max="1550" width="11.77734375" customWidth="1"/>
    <col min="1551" max="1552" width="9.77734375" customWidth="1"/>
    <col min="1793" max="1793" width="40.77734375" bestFit="1" customWidth="1"/>
    <col min="1794" max="1794" width="12.5546875" customWidth="1"/>
    <col min="1795" max="1795" width="13" customWidth="1"/>
    <col min="1796" max="1797" width="9.77734375" customWidth="1"/>
    <col min="1798" max="1798" width="12.77734375" customWidth="1"/>
    <col min="1799" max="1805" width="9.77734375" customWidth="1"/>
    <col min="1806" max="1806" width="11.77734375" customWidth="1"/>
    <col min="1807" max="1808" width="9.77734375" customWidth="1"/>
    <col min="2049" max="2049" width="40.77734375" bestFit="1" customWidth="1"/>
    <col min="2050" max="2050" width="12.5546875" customWidth="1"/>
    <col min="2051" max="2051" width="13" customWidth="1"/>
    <col min="2052" max="2053" width="9.77734375" customWidth="1"/>
    <col min="2054" max="2054" width="12.77734375" customWidth="1"/>
    <col min="2055" max="2061" width="9.77734375" customWidth="1"/>
    <col min="2062" max="2062" width="11.77734375" customWidth="1"/>
    <col min="2063" max="2064" width="9.77734375" customWidth="1"/>
    <col min="2305" max="2305" width="40.77734375" bestFit="1" customWidth="1"/>
    <col min="2306" max="2306" width="12.5546875" customWidth="1"/>
    <col min="2307" max="2307" width="13" customWidth="1"/>
    <col min="2308" max="2309" width="9.77734375" customWidth="1"/>
    <col min="2310" max="2310" width="12.77734375" customWidth="1"/>
    <col min="2311" max="2317" width="9.77734375" customWidth="1"/>
    <col min="2318" max="2318" width="11.77734375" customWidth="1"/>
    <col min="2319" max="2320" width="9.77734375" customWidth="1"/>
    <col min="2561" max="2561" width="40.77734375" bestFit="1" customWidth="1"/>
    <col min="2562" max="2562" width="12.5546875" customWidth="1"/>
    <col min="2563" max="2563" width="13" customWidth="1"/>
    <col min="2564" max="2565" width="9.77734375" customWidth="1"/>
    <col min="2566" max="2566" width="12.77734375" customWidth="1"/>
    <col min="2567" max="2573" width="9.77734375" customWidth="1"/>
    <col min="2574" max="2574" width="11.77734375" customWidth="1"/>
    <col min="2575" max="2576" width="9.77734375" customWidth="1"/>
    <col min="2817" max="2817" width="40.77734375" bestFit="1" customWidth="1"/>
    <col min="2818" max="2818" width="12.5546875" customWidth="1"/>
    <col min="2819" max="2819" width="13" customWidth="1"/>
    <col min="2820" max="2821" width="9.77734375" customWidth="1"/>
    <col min="2822" max="2822" width="12.77734375" customWidth="1"/>
    <col min="2823" max="2829" width="9.77734375" customWidth="1"/>
    <col min="2830" max="2830" width="11.77734375" customWidth="1"/>
    <col min="2831" max="2832" width="9.77734375" customWidth="1"/>
    <col min="3073" max="3073" width="40.77734375" bestFit="1" customWidth="1"/>
    <col min="3074" max="3074" width="12.5546875" customWidth="1"/>
    <col min="3075" max="3075" width="13" customWidth="1"/>
    <col min="3076" max="3077" width="9.77734375" customWidth="1"/>
    <col min="3078" max="3078" width="12.77734375" customWidth="1"/>
    <col min="3079" max="3085" width="9.77734375" customWidth="1"/>
    <col min="3086" max="3086" width="11.77734375" customWidth="1"/>
    <col min="3087" max="3088" width="9.77734375" customWidth="1"/>
    <col min="3329" max="3329" width="40.77734375" bestFit="1" customWidth="1"/>
    <col min="3330" max="3330" width="12.5546875" customWidth="1"/>
    <col min="3331" max="3331" width="13" customWidth="1"/>
    <col min="3332" max="3333" width="9.77734375" customWidth="1"/>
    <col min="3334" max="3334" width="12.77734375" customWidth="1"/>
    <col min="3335" max="3341" width="9.77734375" customWidth="1"/>
    <col min="3342" max="3342" width="11.77734375" customWidth="1"/>
    <col min="3343" max="3344" width="9.77734375" customWidth="1"/>
    <col min="3585" max="3585" width="40.77734375" bestFit="1" customWidth="1"/>
    <col min="3586" max="3586" width="12.5546875" customWidth="1"/>
    <col min="3587" max="3587" width="13" customWidth="1"/>
    <col min="3588" max="3589" width="9.77734375" customWidth="1"/>
    <col min="3590" max="3590" width="12.77734375" customWidth="1"/>
    <col min="3591" max="3597" width="9.77734375" customWidth="1"/>
    <col min="3598" max="3598" width="11.77734375" customWidth="1"/>
    <col min="3599" max="3600" width="9.77734375" customWidth="1"/>
    <col min="3841" max="3841" width="40.77734375" bestFit="1" customWidth="1"/>
    <col min="3842" max="3842" width="12.5546875" customWidth="1"/>
    <col min="3843" max="3843" width="13" customWidth="1"/>
    <col min="3844" max="3845" width="9.77734375" customWidth="1"/>
    <col min="3846" max="3846" width="12.77734375" customWidth="1"/>
    <col min="3847" max="3853" width="9.77734375" customWidth="1"/>
    <col min="3854" max="3854" width="11.77734375" customWidth="1"/>
    <col min="3855" max="3856" width="9.77734375" customWidth="1"/>
    <col min="4097" max="4097" width="40.77734375" bestFit="1" customWidth="1"/>
    <col min="4098" max="4098" width="12.5546875" customWidth="1"/>
    <col min="4099" max="4099" width="13" customWidth="1"/>
    <col min="4100" max="4101" width="9.77734375" customWidth="1"/>
    <col min="4102" max="4102" width="12.77734375" customWidth="1"/>
    <col min="4103" max="4109" width="9.77734375" customWidth="1"/>
    <col min="4110" max="4110" width="11.77734375" customWidth="1"/>
    <col min="4111" max="4112" width="9.77734375" customWidth="1"/>
    <col min="4353" max="4353" width="40.77734375" bestFit="1" customWidth="1"/>
    <col min="4354" max="4354" width="12.5546875" customWidth="1"/>
    <col min="4355" max="4355" width="13" customWidth="1"/>
    <col min="4356" max="4357" width="9.77734375" customWidth="1"/>
    <col min="4358" max="4358" width="12.77734375" customWidth="1"/>
    <col min="4359" max="4365" width="9.77734375" customWidth="1"/>
    <col min="4366" max="4366" width="11.77734375" customWidth="1"/>
    <col min="4367" max="4368" width="9.77734375" customWidth="1"/>
    <col min="4609" max="4609" width="40.77734375" bestFit="1" customWidth="1"/>
    <col min="4610" max="4610" width="12.5546875" customWidth="1"/>
    <col min="4611" max="4611" width="13" customWidth="1"/>
    <col min="4612" max="4613" width="9.77734375" customWidth="1"/>
    <col min="4614" max="4614" width="12.77734375" customWidth="1"/>
    <col min="4615" max="4621" width="9.77734375" customWidth="1"/>
    <col min="4622" max="4622" width="11.77734375" customWidth="1"/>
    <col min="4623" max="4624" width="9.77734375" customWidth="1"/>
    <col min="4865" max="4865" width="40.77734375" bestFit="1" customWidth="1"/>
    <col min="4866" max="4866" width="12.5546875" customWidth="1"/>
    <col min="4867" max="4867" width="13" customWidth="1"/>
    <col min="4868" max="4869" width="9.77734375" customWidth="1"/>
    <col min="4870" max="4870" width="12.77734375" customWidth="1"/>
    <col min="4871" max="4877" width="9.77734375" customWidth="1"/>
    <col min="4878" max="4878" width="11.77734375" customWidth="1"/>
    <col min="4879" max="4880" width="9.77734375" customWidth="1"/>
    <col min="5121" max="5121" width="40.77734375" bestFit="1" customWidth="1"/>
    <col min="5122" max="5122" width="12.5546875" customWidth="1"/>
    <col min="5123" max="5123" width="13" customWidth="1"/>
    <col min="5124" max="5125" width="9.77734375" customWidth="1"/>
    <col min="5126" max="5126" width="12.77734375" customWidth="1"/>
    <col min="5127" max="5133" width="9.77734375" customWidth="1"/>
    <col min="5134" max="5134" width="11.77734375" customWidth="1"/>
    <col min="5135" max="5136" width="9.77734375" customWidth="1"/>
    <col min="5377" max="5377" width="40.77734375" bestFit="1" customWidth="1"/>
    <col min="5378" max="5378" width="12.5546875" customWidth="1"/>
    <col min="5379" max="5379" width="13" customWidth="1"/>
    <col min="5380" max="5381" width="9.77734375" customWidth="1"/>
    <col min="5382" max="5382" width="12.77734375" customWidth="1"/>
    <col min="5383" max="5389" width="9.77734375" customWidth="1"/>
    <col min="5390" max="5390" width="11.77734375" customWidth="1"/>
    <col min="5391" max="5392" width="9.77734375" customWidth="1"/>
    <col min="5633" max="5633" width="40.77734375" bestFit="1" customWidth="1"/>
    <col min="5634" max="5634" width="12.5546875" customWidth="1"/>
    <col min="5635" max="5635" width="13" customWidth="1"/>
    <col min="5636" max="5637" width="9.77734375" customWidth="1"/>
    <col min="5638" max="5638" width="12.77734375" customWidth="1"/>
    <col min="5639" max="5645" width="9.77734375" customWidth="1"/>
    <col min="5646" max="5646" width="11.77734375" customWidth="1"/>
    <col min="5647" max="5648" width="9.77734375" customWidth="1"/>
    <col min="5889" max="5889" width="40.77734375" bestFit="1" customWidth="1"/>
    <col min="5890" max="5890" width="12.5546875" customWidth="1"/>
    <col min="5891" max="5891" width="13" customWidth="1"/>
    <col min="5892" max="5893" width="9.77734375" customWidth="1"/>
    <col min="5894" max="5894" width="12.77734375" customWidth="1"/>
    <col min="5895" max="5901" width="9.77734375" customWidth="1"/>
    <col min="5902" max="5902" width="11.77734375" customWidth="1"/>
    <col min="5903" max="5904" width="9.77734375" customWidth="1"/>
    <col min="6145" max="6145" width="40.77734375" bestFit="1" customWidth="1"/>
    <col min="6146" max="6146" width="12.5546875" customWidth="1"/>
    <col min="6147" max="6147" width="13" customWidth="1"/>
    <col min="6148" max="6149" width="9.77734375" customWidth="1"/>
    <col min="6150" max="6150" width="12.77734375" customWidth="1"/>
    <col min="6151" max="6157" width="9.77734375" customWidth="1"/>
    <col min="6158" max="6158" width="11.77734375" customWidth="1"/>
    <col min="6159" max="6160" width="9.77734375" customWidth="1"/>
    <col min="6401" max="6401" width="40.77734375" bestFit="1" customWidth="1"/>
    <col min="6402" max="6402" width="12.5546875" customWidth="1"/>
    <col min="6403" max="6403" width="13" customWidth="1"/>
    <col min="6404" max="6405" width="9.77734375" customWidth="1"/>
    <col min="6406" max="6406" width="12.77734375" customWidth="1"/>
    <col min="6407" max="6413" width="9.77734375" customWidth="1"/>
    <col min="6414" max="6414" width="11.77734375" customWidth="1"/>
    <col min="6415" max="6416" width="9.77734375" customWidth="1"/>
    <col min="6657" max="6657" width="40.77734375" bestFit="1" customWidth="1"/>
    <col min="6658" max="6658" width="12.5546875" customWidth="1"/>
    <col min="6659" max="6659" width="13" customWidth="1"/>
    <col min="6660" max="6661" width="9.77734375" customWidth="1"/>
    <col min="6662" max="6662" width="12.77734375" customWidth="1"/>
    <col min="6663" max="6669" width="9.77734375" customWidth="1"/>
    <col min="6670" max="6670" width="11.77734375" customWidth="1"/>
    <col min="6671" max="6672" width="9.77734375" customWidth="1"/>
    <col min="6913" max="6913" width="40.77734375" bestFit="1" customWidth="1"/>
    <col min="6914" max="6914" width="12.5546875" customWidth="1"/>
    <col min="6915" max="6915" width="13" customWidth="1"/>
    <col min="6916" max="6917" width="9.77734375" customWidth="1"/>
    <col min="6918" max="6918" width="12.77734375" customWidth="1"/>
    <col min="6919" max="6925" width="9.77734375" customWidth="1"/>
    <col min="6926" max="6926" width="11.77734375" customWidth="1"/>
    <col min="6927" max="6928" width="9.77734375" customWidth="1"/>
    <col min="7169" max="7169" width="40.77734375" bestFit="1" customWidth="1"/>
    <col min="7170" max="7170" width="12.5546875" customWidth="1"/>
    <col min="7171" max="7171" width="13" customWidth="1"/>
    <col min="7172" max="7173" width="9.77734375" customWidth="1"/>
    <col min="7174" max="7174" width="12.77734375" customWidth="1"/>
    <col min="7175" max="7181" width="9.77734375" customWidth="1"/>
    <col min="7182" max="7182" width="11.77734375" customWidth="1"/>
    <col min="7183" max="7184" width="9.77734375" customWidth="1"/>
    <col min="7425" max="7425" width="40.77734375" bestFit="1" customWidth="1"/>
    <col min="7426" max="7426" width="12.5546875" customWidth="1"/>
    <col min="7427" max="7427" width="13" customWidth="1"/>
    <col min="7428" max="7429" width="9.77734375" customWidth="1"/>
    <col min="7430" max="7430" width="12.77734375" customWidth="1"/>
    <col min="7431" max="7437" width="9.77734375" customWidth="1"/>
    <col min="7438" max="7438" width="11.77734375" customWidth="1"/>
    <col min="7439" max="7440" width="9.77734375" customWidth="1"/>
    <col min="7681" max="7681" width="40.77734375" bestFit="1" customWidth="1"/>
    <col min="7682" max="7682" width="12.5546875" customWidth="1"/>
    <col min="7683" max="7683" width="13" customWidth="1"/>
    <col min="7684" max="7685" width="9.77734375" customWidth="1"/>
    <col min="7686" max="7686" width="12.77734375" customWidth="1"/>
    <col min="7687" max="7693" width="9.77734375" customWidth="1"/>
    <col min="7694" max="7694" width="11.77734375" customWidth="1"/>
    <col min="7695" max="7696" width="9.77734375" customWidth="1"/>
    <col min="7937" max="7937" width="40.77734375" bestFit="1" customWidth="1"/>
    <col min="7938" max="7938" width="12.5546875" customWidth="1"/>
    <col min="7939" max="7939" width="13" customWidth="1"/>
    <col min="7940" max="7941" width="9.77734375" customWidth="1"/>
    <col min="7942" max="7942" width="12.77734375" customWidth="1"/>
    <col min="7943" max="7949" width="9.77734375" customWidth="1"/>
    <col min="7950" max="7950" width="11.77734375" customWidth="1"/>
    <col min="7951" max="7952" width="9.77734375" customWidth="1"/>
    <col min="8193" max="8193" width="40.77734375" bestFit="1" customWidth="1"/>
    <col min="8194" max="8194" width="12.5546875" customWidth="1"/>
    <col min="8195" max="8195" width="13" customWidth="1"/>
    <col min="8196" max="8197" width="9.77734375" customWidth="1"/>
    <col min="8198" max="8198" width="12.77734375" customWidth="1"/>
    <col min="8199" max="8205" width="9.77734375" customWidth="1"/>
    <col min="8206" max="8206" width="11.77734375" customWidth="1"/>
    <col min="8207" max="8208" width="9.77734375" customWidth="1"/>
    <col min="8449" max="8449" width="40.77734375" bestFit="1" customWidth="1"/>
    <col min="8450" max="8450" width="12.5546875" customWidth="1"/>
    <col min="8451" max="8451" width="13" customWidth="1"/>
    <col min="8452" max="8453" width="9.77734375" customWidth="1"/>
    <col min="8454" max="8454" width="12.77734375" customWidth="1"/>
    <col min="8455" max="8461" width="9.77734375" customWidth="1"/>
    <col min="8462" max="8462" width="11.77734375" customWidth="1"/>
    <col min="8463" max="8464" width="9.77734375" customWidth="1"/>
    <col min="8705" max="8705" width="40.77734375" bestFit="1" customWidth="1"/>
    <col min="8706" max="8706" width="12.5546875" customWidth="1"/>
    <col min="8707" max="8707" width="13" customWidth="1"/>
    <col min="8708" max="8709" width="9.77734375" customWidth="1"/>
    <col min="8710" max="8710" width="12.77734375" customWidth="1"/>
    <col min="8711" max="8717" width="9.77734375" customWidth="1"/>
    <col min="8718" max="8718" width="11.77734375" customWidth="1"/>
    <col min="8719" max="8720" width="9.77734375" customWidth="1"/>
    <col min="8961" max="8961" width="40.77734375" bestFit="1" customWidth="1"/>
    <col min="8962" max="8962" width="12.5546875" customWidth="1"/>
    <col min="8963" max="8963" width="13" customWidth="1"/>
    <col min="8964" max="8965" width="9.77734375" customWidth="1"/>
    <col min="8966" max="8966" width="12.77734375" customWidth="1"/>
    <col min="8967" max="8973" width="9.77734375" customWidth="1"/>
    <col min="8974" max="8974" width="11.77734375" customWidth="1"/>
    <col min="8975" max="8976" width="9.77734375" customWidth="1"/>
    <col min="9217" max="9217" width="40.77734375" bestFit="1" customWidth="1"/>
    <col min="9218" max="9218" width="12.5546875" customWidth="1"/>
    <col min="9219" max="9219" width="13" customWidth="1"/>
    <col min="9220" max="9221" width="9.77734375" customWidth="1"/>
    <col min="9222" max="9222" width="12.77734375" customWidth="1"/>
    <col min="9223" max="9229" width="9.77734375" customWidth="1"/>
    <col min="9230" max="9230" width="11.77734375" customWidth="1"/>
    <col min="9231" max="9232" width="9.77734375" customWidth="1"/>
    <col min="9473" max="9473" width="40.77734375" bestFit="1" customWidth="1"/>
    <col min="9474" max="9474" width="12.5546875" customWidth="1"/>
    <col min="9475" max="9475" width="13" customWidth="1"/>
    <col min="9476" max="9477" width="9.77734375" customWidth="1"/>
    <col min="9478" max="9478" width="12.77734375" customWidth="1"/>
    <col min="9479" max="9485" width="9.77734375" customWidth="1"/>
    <col min="9486" max="9486" width="11.77734375" customWidth="1"/>
    <col min="9487" max="9488" width="9.77734375" customWidth="1"/>
    <col min="9729" max="9729" width="40.77734375" bestFit="1" customWidth="1"/>
    <col min="9730" max="9730" width="12.5546875" customWidth="1"/>
    <col min="9731" max="9731" width="13" customWidth="1"/>
    <col min="9732" max="9733" width="9.77734375" customWidth="1"/>
    <col min="9734" max="9734" width="12.77734375" customWidth="1"/>
    <col min="9735" max="9741" width="9.77734375" customWidth="1"/>
    <col min="9742" max="9742" width="11.77734375" customWidth="1"/>
    <col min="9743" max="9744" width="9.77734375" customWidth="1"/>
    <col min="9985" max="9985" width="40.77734375" bestFit="1" customWidth="1"/>
    <col min="9986" max="9986" width="12.5546875" customWidth="1"/>
    <col min="9987" max="9987" width="13" customWidth="1"/>
    <col min="9988" max="9989" width="9.77734375" customWidth="1"/>
    <col min="9990" max="9990" width="12.77734375" customWidth="1"/>
    <col min="9991" max="9997" width="9.77734375" customWidth="1"/>
    <col min="9998" max="9998" width="11.77734375" customWidth="1"/>
    <col min="9999" max="10000" width="9.77734375" customWidth="1"/>
    <col min="10241" max="10241" width="40.77734375" bestFit="1" customWidth="1"/>
    <col min="10242" max="10242" width="12.5546875" customWidth="1"/>
    <col min="10243" max="10243" width="13" customWidth="1"/>
    <col min="10244" max="10245" width="9.77734375" customWidth="1"/>
    <col min="10246" max="10246" width="12.77734375" customWidth="1"/>
    <col min="10247" max="10253" width="9.77734375" customWidth="1"/>
    <col min="10254" max="10254" width="11.77734375" customWidth="1"/>
    <col min="10255" max="10256" width="9.77734375" customWidth="1"/>
    <col min="10497" max="10497" width="40.77734375" bestFit="1" customWidth="1"/>
    <col min="10498" max="10498" width="12.5546875" customWidth="1"/>
    <col min="10499" max="10499" width="13" customWidth="1"/>
    <col min="10500" max="10501" width="9.77734375" customWidth="1"/>
    <col min="10502" max="10502" width="12.77734375" customWidth="1"/>
    <col min="10503" max="10509" width="9.77734375" customWidth="1"/>
    <col min="10510" max="10510" width="11.77734375" customWidth="1"/>
    <col min="10511" max="10512" width="9.77734375" customWidth="1"/>
    <col min="10753" max="10753" width="40.77734375" bestFit="1" customWidth="1"/>
    <col min="10754" max="10754" width="12.5546875" customWidth="1"/>
    <col min="10755" max="10755" width="13" customWidth="1"/>
    <col min="10756" max="10757" width="9.77734375" customWidth="1"/>
    <col min="10758" max="10758" width="12.77734375" customWidth="1"/>
    <col min="10759" max="10765" width="9.77734375" customWidth="1"/>
    <col min="10766" max="10766" width="11.77734375" customWidth="1"/>
    <col min="10767" max="10768" width="9.77734375" customWidth="1"/>
    <col min="11009" max="11009" width="40.77734375" bestFit="1" customWidth="1"/>
    <col min="11010" max="11010" width="12.5546875" customWidth="1"/>
    <col min="11011" max="11011" width="13" customWidth="1"/>
    <col min="11012" max="11013" width="9.77734375" customWidth="1"/>
    <col min="11014" max="11014" width="12.77734375" customWidth="1"/>
    <col min="11015" max="11021" width="9.77734375" customWidth="1"/>
    <col min="11022" max="11022" width="11.77734375" customWidth="1"/>
    <col min="11023" max="11024" width="9.77734375" customWidth="1"/>
    <col min="11265" max="11265" width="40.77734375" bestFit="1" customWidth="1"/>
    <col min="11266" max="11266" width="12.5546875" customWidth="1"/>
    <col min="11267" max="11267" width="13" customWidth="1"/>
    <col min="11268" max="11269" width="9.77734375" customWidth="1"/>
    <col min="11270" max="11270" width="12.77734375" customWidth="1"/>
    <col min="11271" max="11277" width="9.77734375" customWidth="1"/>
    <col min="11278" max="11278" width="11.77734375" customWidth="1"/>
    <col min="11279" max="11280" width="9.77734375" customWidth="1"/>
    <col min="11521" max="11521" width="40.77734375" bestFit="1" customWidth="1"/>
    <col min="11522" max="11522" width="12.5546875" customWidth="1"/>
    <col min="11523" max="11523" width="13" customWidth="1"/>
    <col min="11524" max="11525" width="9.77734375" customWidth="1"/>
    <col min="11526" max="11526" width="12.77734375" customWidth="1"/>
    <col min="11527" max="11533" width="9.77734375" customWidth="1"/>
    <col min="11534" max="11534" width="11.77734375" customWidth="1"/>
    <col min="11535" max="11536" width="9.77734375" customWidth="1"/>
    <col min="11777" max="11777" width="40.77734375" bestFit="1" customWidth="1"/>
    <col min="11778" max="11778" width="12.5546875" customWidth="1"/>
    <col min="11779" max="11779" width="13" customWidth="1"/>
    <col min="11780" max="11781" width="9.77734375" customWidth="1"/>
    <col min="11782" max="11782" width="12.77734375" customWidth="1"/>
    <col min="11783" max="11789" width="9.77734375" customWidth="1"/>
    <col min="11790" max="11790" width="11.77734375" customWidth="1"/>
    <col min="11791" max="11792" width="9.77734375" customWidth="1"/>
    <col min="12033" max="12033" width="40.77734375" bestFit="1" customWidth="1"/>
    <col min="12034" max="12034" width="12.5546875" customWidth="1"/>
    <col min="12035" max="12035" width="13" customWidth="1"/>
    <col min="12036" max="12037" width="9.77734375" customWidth="1"/>
    <col min="12038" max="12038" width="12.77734375" customWidth="1"/>
    <col min="12039" max="12045" width="9.77734375" customWidth="1"/>
    <col min="12046" max="12046" width="11.77734375" customWidth="1"/>
    <col min="12047" max="12048" width="9.77734375" customWidth="1"/>
    <col min="12289" max="12289" width="40.77734375" bestFit="1" customWidth="1"/>
    <col min="12290" max="12290" width="12.5546875" customWidth="1"/>
    <col min="12291" max="12291" width="13" customWidth="1"/>
    <col min="12292" max="12293" width="9.77734375" customWidth="1"/>
    <col min="12294" max="12294" width="12.77734375" customWidth="1"/>
    <col min="12295" max="12301" width="9.77734375" customWidth="1"/>
    <col min="12302" max="12302" width="11.77734375" customWidth="1"/>
    <col min="12303" max="12304" width="9.77734375" customWidth="1"/>
    <col min="12545" max="12545" width="40.77734375" bestFit="1" customWidth="1"/>
    <col min="12546" max="12546" width="12.5546875" customWidth="1"/>
    <col min="12547" max="12547" width="13" customWidth="1"/>
    <col min="12548" max="12549" width="9.77734375" customWidth="1"/>
    <col min="12550" max="12550" width="12.77734375" customWidth="1"/>
    <col min="12551" max="12557" width="9.77734375" customWidth="1"/>
    <col min="12558" max="12558" width="11.77734375" customWidth="1"/>
    <col min="12559" max="12560" width="9.77734375" customWidth="1"/>
    <col min="12801" max="12801" width="40.77734375" bestFit="1" customWidth="1"/>
    <col min="12802" max="12802" width="12.5546875" customWidth="1"/>
    <col min="12803" max="12803" width="13" customWidth="1"/>
    <col min="12804" max="12805" width="9.77734375" customWidth="1"/>
    <col min="12806" max="12806" width="12.77734375" customWidth="1"/>
    <col min="12807" max="12813" width="9.77734375" customWidth="1"/>
    <col min="12814" max="12814" width="11.77734375" customWidth="1"/>
    <col min="12815" max="12816" width="9.77734375" customWidth="1"/>
    <col min="13057" max="13057" width="40.77734375" bestFit="1" customWidth="1"/>
    <col min="13058" max="13058" width="12.5546875" customWidth="1"/>
    <col min="13059" max="13059" width="13" customWidth="1"/>
    <col min="13060" max="13061" width="9.77734375" customWidth="1"/>
    <col min="13062" max="13062" width="12.77734375" customWidth="1"/>
    <col min="13063" max="13069" width="9.77734375" customWidth="1"/>
    <col min="13070" max="13070" width="11.77734375" customWidth="1"/>
    <col min="13071" max="13072" width="9.77734375" customWidth="1"/>
    <col min="13313" max="13313" width="40.77734375" bestFit="1" customWidth="1"/>
    <col min="13314" max="13314" width="12.5546875" customWidth="1"/>
    <col min="13315" max="13315" width="13" customWidth="1"/>
    <col min="13316" max="13317" width="9.77734375" customWidth="1"/>
    <col min="13318" max="13318" width="12.77734375" customWidth="1"/>
    <col min="13319" max="13325" width="9.77734375" customWidth="1"/>
    <col min="13326" max="13326" width="11.77734375" customWidth="1"/>
    <col min="13327" max="13328" width="9.77734375" customWidth="1"/>
    <col min="13569" max="13569" width="40.77734375" bestFit="1" customWidth="1"/>
    <col min="13570" max="13570" width="12.5546875" customWidth="1"/>
    <col min="13571" max="13571" width="13" customWidth="1"/>
    <col min="13572" max="13573" width="9.77734375" customWidth="1"/>
    <col min="13574" max="13574" width="12.77734375" customWidth="1"/>
    <col min="13575" max="13581" width="9.77734375" customWidth="1"/>
    <col min="13582" max="13582" width="11.77734375" customWidth="1"/>
    <col min="13583" max="13584" width="9.77734375" customWidth="1"/>
    <col min="13825" max="13825" width="40.77734375" bestFit="1" customWidth="1"/>
    <col min="13826" max="13826" width="12.5546875" customWidth="1"/>
    <col min="13827" max="13827" width="13" customWidth="1"/>
    <col min="13828" max="13829" width="9.77734375" customWidth="1"/>
    <col min="13830" max="13830" width="12.77734375" customWidth="1"/>
    <col min="13831" max="13837" width="9.77734375" customWidth="1"/>
    <col min="13838" max="13838" width="11.77734375" customWidth="1"/>
    <col min="13839" max="13840" width="9.77734375" customWidth="1"/>
    <col min="14081" max="14081" width="40.77734375" bestFit="1" customWidth="1"/>
    <col min="14082" max="14082" width="12.5546875" customWidth="1"/>
    <col min="14083" max="14083" width="13" customWidth="1"/>
    <col min="14084" max="14085" width="9.77734375" customWidth="1"/>
    <col min="14086" max="14086" width="12.77734375" customWidth="1"/>
    <col min="14087" max="14093" width="9.77734375" customWidth="1"/>
    <col min="14094" max="14094" width="11.77734375" customWidth="1"/>
    <col min="14095" max="14096" width="9.77734375" customWidth="1"/>
    <col min="14337" max="14337" width="40.77734375" bestFit="1" customWidth="1"/>
    <col min="14338" max="14338" width="12.5546875" customWidth="1"/>
    <col min="14339" max="14339" width="13" customWidth="1"/>
    <col min="14340" max="14341" width="9.77734375" customWidth="1"/>
    <col min="14342" max="14342" width="12.77734375" customWidth="1"/>
    <col min="14343" max="14349" width="9.77734375" customWidth="1"/>
    <col min="14350" max="14350" width="11.77734375" customWidth="1"/>
    <col min="14351" max="14352" width="9.77734375" customWidth="1"/>
    <col min="14593" max="14593" width="40.77734375" bestFit="1" customWidth="1"/>
    <col min="14594" max="14594" width="12.5546875" customWidth="1"/>
    <col min="14595" max="14595" width="13" customWidth="1"/>
    <col min="14596" max="14597" width="9.77734375" customWidth="1"/>
    <col min="14598" max="14598" width="12.77734375" customWidth="1"/>
    <col min="14599" max="14605" width="9.77734375" customWidth="1"/>
    <col min="14606" max="14606" width="11.77734375" customWidth="1"/>
    <col min="14607" max="14608" width="9.77734375" customWidth="1"/>
    <col min="14849" max="14849" width="40.77734375" bestFit="1" customWidth="1"/>
    <col min="14850" max="14850" width="12.5546875" customWidth="1"/>
    <col min="14851" max="14851" width="13" customWidth="1"/>
    <col min="14852" max="14853" width="9.77734375" customWidth="1"/>
    <col min="14854" max="14854" width="12.77734375" customWidth="1"/>
    <col min="14855" max="14861" width="9.77734375" customWidth="1"/>
    <col min="14862" max="14862" width="11.77734375" customWidth="1"/>
    <col min="14863" max="14864" width="9.77734375" customWidth="1"/>
    <col min="15105" max="15105" width="40.77734375" bestFit="1" customWidth="1"/>
    <col min="15106" max="15106" width="12.5546875" customWidth="1"/>
    <col min="15107" max="15107" width="13" customWidth="1"/>
    <col min="15108" max="15109" width="9.77734375" customWidth="1"/>
    <col min="15110" max="15110" width="12.77734375" customWidth="1"/>
    <col min="15111" max="15117" width="9.77734375" customWidth="1"/>
    <col min="15118" max="15118" width="11.77734375" customWidth="1"/>
    <col min="15119" max="15120" width="9.77734375" customWidth="1"/>
    <col min="15361" max="15361" width="40.77734375" bestFit="1" customWidth="1"/>
    <col min="15362" max="15362" width="12.5546875" customWidth="1"/>
    <col min="15363" max="15363" width="13" customWidth="1"/>
    <col min="15364" max="15365" width="9.77734375" customWidth="1"/>
    <col min="15366" max="15366" width="12.77734375" customWidth="1"/>
    <col min="15367" max="15373" width="9.77734375" customWidth="1"/>
    <col min="15374" max="15374" width="11.77734375" customWidth="1"/>
    <col min="15375" max="15376" width="9.77734375" customWidth="1"/>
    <col min="15617" max="15617" width="40.77734375" bestFit="1" customWidth="1"/>
    <col min="15618" max="15618" width="12.5546875" customWidth="1"/>
    <col min="15619" max="15619" width="13" customWidth="1"/>
    <col min="15620" max="15621" width="9.77734375" customWidth="1"/>
    <col min="15622" max="15622" width="12.77734375" customWidth="1"/>
    <col min="15623" max="15629" width="9.77734375" customWidth="1"/>
    <col min="15630" max="15630" width="11.77734375" customWidth="1"/>
    <col min="15631" max="15632" width="9.77734375" customWidth="1"/>
    <col min="15873" max="15873" width="40.77734375" bestFit="1" customWidth="1"/>
    <col min="15874" max="15874" width="12.5546875" customWidth="1"/>
    <col min="15875" max="15875" width="13" customWidth="1"/>
    <col min="15876" max="15877" width="9.77734375" customWidth="1"/>
    <col min="15878" max="15878" width="12.77734375" customWidth="1"/>
    <col min="15879" max="15885" width="9.77734375" customWidth="1"/>
    <col min="15886" max="15886" width="11.77734375" customWidth="1"/>
    <col min="15887" max="15888" width="9.77734375" customWidth="1"/>
    <col min="16129" max="16129" width="40.77734375" bestFit="1" customWidth="1"/>
    <col min="16130" max="16130" width="12.5546875" customWidth="1"/>
    <col min="16131" max="16131" width="13" customWidth="1"/>
    <col min="16132" max="16133" width="9.77734375" customWidth="1"/>
    <col min="16134" max="16134" width="12.77734375" customWidth="1"/>
    <col min="16135" max="16141" width="9.77734375" customWidth="1"/>
    <col min="16142" max="16142" width="11.77734375" customWidth="1"/>
    <col min="16143" max="16144" width="9.77734375" customWidth="1"/>
  </cols>
  <sheetData>
    <row r="1" spans="1:16" ht="16.2" hidden="1" thickBot="1">
      <c r="A1" s="1529" t="str">
        <f>+IF(Előlap!B4=0,"",Előlap!B4)</f>
        <v>Hévíz-Balaton Airport Kft.</v>
      </c>
      <c r="B1" s="1530"/>
      <c r="C1" s="434" t="str">
        <f>+IF(Előlap!A1=0,"",Előlap!A1)</f>
        <v>2026. évi</v>
      </c>
      <c r="D1" s="433" t="str">
        <f>+IF(Előlap!B1=0,"",Előlap!B1)</f>
        <v>üzleti terv</v>
      </c>
      <c r="E1" s="433"/>
      <c r="F1" s="433"/>
      <c r="G1" s="433"/>
      <c r="H1" s="1511">
        <f>+Előlap!B5</f>
        <v>2026</v>
      </c>
      <c r="I1" s="1512"/>
      <c r="J1" s="1513"/>
    </row>
    <row r="2" spans="1:16">
      <c r="A2" s="33"/>
      <c r="B2" s="34"/>
      <c r="C2" s="5"/>
      <c r="D2" s="5"/>
      <c r="E2" s="5"/>
      <c r="F2" s="5"/>
      <c r="G2" s="5"/>
      <c r="H2" s="4"/>
      <c r="I2" s="5"/>
      <c r="J2" s="162"/>
      <c r="K2" s="5"/>
      <c r="L2" s="6"/>
      <c r="M2" s="6"/>
      <c r="N2" s="6"/>
      <c r="O2" s="7"/>
      <c r="P2" s="7"/>
    </row>
    <row r="3" spans="1:16">
      <c r="A3" s="1514" t="s">
        <v>209</v>
      </c>
      <c r="B3" s="1515"/>
      <c r="C3" s="1515"/>
      <c r="D3" s="1515"/>
      <c r="E3" s="1515"/>
      <c r="F3" s="1515"/>
      <c r="G3" s="1515"/>
      <c r="H3" s="1515"/>
      <c r="I3" s="8"/>
      <c r="J3" s="163"/>
      <c r="K3" s="8"/>
      <c r="L3" s="8"/>
      <c r="M3" s="8"/>
      <c r="N3" s="8"/>
      <c r="O3" s="8"/>
      <c r="P3" s="8"/>
    </row>
    <row r="4" spans="1:16" ht="15" thickBot="1">
      <c r="A4" s="9"/>
      <c r="B4" s="10"/>
      <c r="C4" s="11"/>
      <c r="D4" s="11"/>
      <c r="E4" s="12"/>
      <c r="F4" s="13"/>
      <c r="G4" s="13"/>
      <c r="H4" s="14"/>
      <c r="I4" s="6"/>
      <c r="J4" s="164" t="str">
        <f>+Előlap!B11</f>
        <v>E Ft-ban</v>
      </c>
      <c r="K4" s="6"/>
      <c r="L4" s="7"/>
      <c r="M4" s="7"/>
      <c r="N4" s="7"/>
      <c r="O4" s="7"/>
    </row>
    <row r="5" spans="1:16" ht="15" customHeight="1">
      <c r="A5" s="1516" t="s">
        <v>210</v>
      </c>
      <c r="B5" s="15" t="str">
        <f>(+H1-2)&amp;". év tény"</f>
        <v>2024. év tény</v>
      </c>
      <c r="C5" s="1519" t="str">
        <f>(+H1-1)&amp;". év várható"</f>
        <v>2025. év várható</v>
      </c>
      <c r="D5" s="1519"/>
      <c r="E5" s="1519"/>
      <c r="F5" s="1520" t="str">
        <f>(+H1)&amp;". év terv"</f>
        <v>2026. év terv</v>
      </c>
      <c r="G5" s="1519"/>
      <c r="H5" s="1519"/>
      <c r="I5" s="661" t="s">
        <v>8</v>
      </c>
      <c r="J5" s="2" t="s">
        <v>9</v>
      </c>
    </row>
    <row r="6" spans="1:16" ht="15" customHeight="1">
      <c r="A6" s="1517"/>
      <c r="B6" s="1521" t="s">
        <v>272</v>
      </c>
      <c r="C6" s="1523" t="s">
        <v>211</v>
      </c>
      <c r="D6" s="1524"/>
      <c r="E6" s="1531" t="s">
        <v>272</v>
      </c>
      <c r="F6" s="1525" t="s">
        <v>211</v>
      </c>
      <c r="G6" s="1526"/>
      <c r="H6" s="1533" t="s">
        <v>272</v>
      </c>
      <c r="I6" s="1507" t="s">
        <v>276</v>
      </c>
      <c r="J6" s="1509" t="s">
        <v>277</v>
      </c>
    </row>
    <row r="7" spans="1:16" ht="21" thickBot="1">
      <c r="A7" s="1518"/>
      <c r="B7" s="1522" t="s">
        <v>212</v>
      </c>
      <c r="C7" s="672" t="s">
        <v>213</v>
      </c>
      <c r="D7" s="673" t="s">
        <v>214</v>
      </c>
      <c r="E7" s="1532" t="s">
        <v>212</v>
      </c>
      <c r="F7" s="674" t="s">
        <v>213</v>
      </c>
      <c r="G7" s="673" t="s">
        <v>214</v>
      </c>
      <c r="H7" s="1534" t="s">
        <v>212</v>
      </c>
      <c r="I7" s="1508" t="s">
        <v>212</v>
      </c>
      <c r="J7" s="1510" t="s">
        <v>212</v>
      </c>
    </row>
    <row r="8" spans="1:16">
      <c r="A8" s="667" t="s">
        <v>215</v>
      </c>
      <c r="B8" s="668">
        <f>SUM(B9:B16)</f>
        <v>0</v>
      </c>
      <c r="C8" s="669">
        <f>SUM(C9:C16)</f>
        <v>0</v>
      </c>
      <c r="D8" s="670">
        <f>SUM(D9:D16)</f>
        <v>0</v>
      </c>
      <c r="E8" s="281">
        <f>IF(+B8-C8+D8&lt;0,"!!!",+B8-C8+D8)</f>
        <v>0</v>
      </c>
      <c r="F8" s="671">
        <f>SUM(F9:F16)</f>
        <v>0</v>
      </c>
      <c r="G8" s="670">
        <f>SUM(G9:G16)</f>
        <v>0</v>
      </c>
      <c r="H8" s="281">
        <f>IF(+E8-F8+G8&lt;0,"!!!",+E8-F8+G8)</f>
        <v>0</v>
      </c>
      <c r="I8" s="671">
        <f>+H8-E8</f>
        <v>0</v>
      </c>
      <c r="J8" s="440" t="str">
        <f>IF(E8&lt;&gt;0,H8/E8,"")</f>
        <v/>
      </c>
    </row>
    <row r="9" spans="1:16">
      <c r="A9" s="17" t="s">
        <v>216</v>
      </c>
      <c r="B9" s="238">
        <v>0</v>
      </c>
      <c r="C9" s="239">
        <v>0</v>
      </c>
      <c r="D9" s="239">
        <v>0</v>
      </c>
      <c r="E9" s="236">
        <f t="shared" ref="E9:E27" si="0">IF(+B9-C9+D9&lt;0,"!!!",+B9-C9+D9)</f>
        <v>0</v>
      </c>
      <c r="F9" s="240">
        <v>0</v>
      </c>
      <c r="G9" s="240">
        <v>0</v>
      </c>
      <c r="H9" s="236">
        <f t="shared" ref="H9:H27" si="1">IF(+E9-F9+G9&lt;0,"!!!",+E9-F9+G9)</f>
        <v>0</v>
      </c>
      <c r="I9" s="662">
        <f t="shared" ref="I9:I27" si="2">+H9-E9</f>
        <v>0</v>
      </c>
      <c r="J9" s="436" t="str">
        <f t="shared" ref="J9:J27" si="3">IF(E9&lt;&gt;0,H9/E9,"")</f>
        <v/>
      </c>
    </row>
    <row r="10" spans="1:16">
      <c r="A10" s="17" t="s">
        <v>217</v>
      </c>
      <c r="B10" s="238">
        <v>0</v>
      </c>
      <c r="C10" s="239">
        <v>0</v>
      </c>
      <c r="D10" s="239">
        <v>0</v>
      </c>
      <c r="E10" s="236">
        <f t="shared" si="0"/>
        <v>0</v>
      </c>
      <c r="F10" s="240">
        <v>0</v>
      </c>
      <c r="G10" s="240">
        <v>0</v>
      </c>
      <c r="H10" s="236">
        <f t="shared" si="1"/>
        <v>0</v>
      </c>
      <c r="I10" s="662">
        <f t="shared" si="2"/>
        <v>0</v>
      </c>
      <c r="J10" s="436" t="str">
        <f t="shared" si="3"/>
        <v/>
      </c>
    </row>
    <row r="11" spans="1:16">
      <c r="A11" s="17" t="s">
        <v>218</v>
      </c>
      <c r="B11" s="238">
        <v>0</v>
      </c>
      <c r="C11" s="239">
        <v>0</v>
      </c>
      <c r="D11" s="239">
        <v>0</v>
      </c>
      <c r="E11" s="236">
        <f t="shared" si="0"/>
        <v>0</v>
      </c>
      <c r="F11" s="240">
        <v>0</v>
      </c>
      <c r="G11" s="240">
        <v>0</v>
      </c>
      <c r="H11" s="236">
        <f t="shared" si="1"/>
        <v>0</v>
      </c>
      <c r="I11" s="662">
        <f t="shared" si="2"/>
        <v>0</v>
      </c>
      <c r="J11" s="436" t="str">
        <f t="shared" si="3"/>
        <v/>
      </c>
    </row>
    <row r="12" spans="1:16">
      <c r="A12" s="17" t="s">
        <v>219</v>
      </c>
      <c r="B12" s="238">
        <v>0</v>
      </c>
      <c r="C12" s="239">
        <v>0</v>
      </c>
      <c r="D12" s="239">
        <v>0</v>
      </c>
      <c r="E12" s="236">
        <f t="shared" si="0"/>
        <v>0</v>
      </c>
      <c r="F12" s="240">
        <v>0</v>
      </c>
      <c r="G12" s="240">
        <v>0</v>
      </c>
      <c r="H12" s="236">
        <f t="shared" si="1"/>
        <v>0</v>
      </c>
      <c r="I12" s="662">
        <f t="shared" si="2"/>
        <v>0</v>
      </c>
      <c r="J12" s="436" t="str">
        <f t="shared" si="3"/>
        <v/>
      </c>
    </row>
    <row r="13" spans="1:16">
      <c r="A13" s="17" t="s">
        <v>220</v>
      </c>
      <c r="B13" s="238">
        <v>0</v>
      </c>
      <c r="C13" s="239">
        <v>0</v>
      </c>
      <c r="D13" s="239">
        <v>0</v>
      </c>
      <c r="E13" s="236">
        <f t="shared" si="0"/>
        <v>0</v>
      </c>
      <c r="F13" s="240">
        <v>0</v>
      </c>
      <c r="G13" s="240">
        <v>0</v>
      </c>
      <c r="H13" s="236">
        <f t="shared" si="1"/>
        <v>0</v>
      </c>
      <c r="I13" s="662">
        <f t="shared" si="2"/>
        <v>0</v>
      </c>
      <c r="J13" s="436" t="str">
        <f t="shared" si="3"/>
        <v/>
      </c>
    </row>
    <row r="14" spans="1:16">
      <c r="A14" s="17" t="s">
        <v>221</v>
      </c>
      <c r="B14" s="238">
        <v>0</v>
      </c>
      <c r="C14" s="239">
        <v>0</v>
      </c>
      <c r="D14" s="239">
        <v>0</v>
      </c>
      <c r="E14" s="236">
        <f t="shared" si="0"/>
        <v>0</v>
      </c>
      <c r="F14" s="240">
        <v>0</v>
      </c>
      <c r="G14" s="240">
        <v>0</v>
      </c>
      <c r="H14" s="236">
        <f t="shared" si="1"/>
        <v>0</v>
      </c>
      <c r="I14" s="662">
        <f t="shared" si="2"/>
        <v>0</v>
      </c>
      <c r="J14" s="436" t="str">
        <f t="shared" si="3"/>
        <v/>
      </c>
    </row>
    <row r="15" spans="1:16">
      <c r="A15" s="18" t="s">
        <v>222</v>
      </c>
      <c r="B15" s="242"/>
      <c r="C15" s="243"/>
      <c r="D15" s="243"/>
      <c r="E15" s="236">
        <f t="shared" si="0"/>
        <v>0</v>
      </c>
      <c r="F15" s="244"/>
      <c r="G15" s="245"/>
      <c r="H15" s="236">
        <f t="shared" si="1"/>
        <v>0</v>
      </c>
      <c r="I15" s="662">
        <f t="shared" si="2"/>
        <v>0</v>
      </c>
      <c r="J15" s="436" t="str">
        <f t="shared" si="3"/>
        <v/>
      </c>
    </row>
    <row r="16" spans="1:16">
      <c r="A16" s="17" t="s">
        <v>273</v>
      </c>
      <c r="B16" s="238">
        <v>0</v>
      </c>
      <c r="C16" s="239">
        <v>0</v>
      </c>
      <c r="D16" s="239">
        <v>0</v>
      </c>
      <c r="E16" s="236">
        <f t="shared" si="0"/>
        <v>0</v>
      </c>
      <c r="F16" s="240">
        <v>0</v>
      </c>
      <c r="G16" s="241">
        <v>0</v>
      </c>
      <c r="H16" s="236">
        <f t="shared" si="1"/>
        <v>0</v>
      </c>
      <c r="I16" s="662">
        <f t="shared" si="2"/>
        <v>0</v>
      </c>
      <c r="J16" s="436" t="str">
        <f t="shared" si="3"/>
        <v/>
      </c>
    </row>
    <row r="17" spans="1:16">
      <c r="A17" s="16" t="s">
        <v>223</v>
      </c>
      <c r="B17" s="246">
        <f>SUM(B18:B22)</f>
        <v>0</v>
      </c>
      <c r="C17" s="247">
        <f>SUM(C18:C22)</f>
        <v>0</v>
      </c>
      <c r="D17" s="247">
        <f>SUM(D18:D22)</f>
        <v>0</v>
      </c>
      <c r="E17" s="248">
        <f t="shared" si="0"/>
        <v>0</v>
      </c>
      <c r="F17" s="249">
        <f>SUM(F18:F22)</f>
        <v>0</v>
      </c>
      <c r="G17" s="247">
        <f>SUM(G18:G22)</f>
        <v>0</v>
      </c>
      <c r="H17" s="248">
        <f t="shared" si="1"/>
        <v>0</v>
      </c>
      <c r="I17" s="249">
        <f t="shared" si="2"/>
        <v>0</v>
      </c>
      <c r="J17" s="663" t="str">
        <f t="shared" si="3"/>
        <v/>
      </c>
    </row>
    <row r="18" spans="1:16">
      <c r="A18" s="17" t="s">
        <v>224</v>
      </c>
      <c r="B18" s="250">
        <v>0</v>
      </c>
      <c r="C18" s="251">
        <v>0</v>
      </c>
      <c r="D18" s="251">
        <v>0</v>
      </c>
      <c r="E18" s="248">
        <f t="shared" si="0"/>
        <v>0</v>
      </c>
      <c r="F18" s="252">
        <v>0</v>
      </c>
      <c r="G18" s="251">
        <v>0</v>
      </c>
      <c r="H18" s="248">
        <f t="shared" si="1"/>
        <v>0</v>
      </c>
      <c r="I18" s="664">
        <f t="shared" si="2"/>
        <v>0</v>
      </c>
      <c r="J18" s="665" t="str">
        <f t="shared" si="3"/>
        <v/>
      </c>
    </row>
    <row r="19" spans="1:16">
      <c r="A19" s="17" t="s">
        <v>225</v>
      </c>
      <c r="B19" s="250">
        <v>0</v>
      </c>
      <c r="C19" s="251">
        <v>0</v>
      </c>
      <c r="D19" s="251">
        <v>0</v>
      </c>
      <c r="E19" s="248">
        <f t="shared" si="0"/>
        <v>0</v>
      </c>
      <c r="F19" s="252">
        <v>0</v>
      </c>
      <c r="G19" s="251">
        <v>0</v>
      </c>
      <c r="H19" s="248">
        <f t="shared" si="1"/>
        <v>0</v>
      </c>
      <c r="I19" s="664">
        <f t="shared" si="2"/>
        <v>0</v>
      </c>
      <c r="J19" s="665" t="str">
        <f t="shared" si="3"/>
        <v/>
      </c>
    </row>
    <row r="20" spans="1:16">
      <c r="A20" s="17" t="s">
        <v>226</v>
      </c>
      <c r="B20" s="250">
        <v>0</v>
      </c>
      <c r="C20" s="251">
        <v>0</v>
      </c>
      <c r="D20" s="251">
        <v>0</v>
      </c>
      <c r="E20" s="248">
        <f t="shared" si="0"/>
        <v>0</v>
      </c>
      <c r="F20" s="252">
        <v>0</v>
      </c>
      <c r="G20" s="251">
        <v>0</v>
      </c>
      <c r="H20" s="248">
        <f t="shared" si="1"/>
        <v>0</v>
      </c>
      <c r="I20" s="664">
        <f t="shared" si="2"/>
        <v>0</v>
      </c>
      <c r="J20" s="665" t="str">
        <f t="shared" si="3"/>
        <v/>
      </c>
    </row>
    <row r="21" spans="1:16">
      <c r="A21" s="18" t="s">
        <v>222</v>
      </c>
      <c r="B21" s="242"/>
      <c r="C21" s="243"/>
      <c r="D21" s="243"/>
      <c r="E21" s="236">
        <f t="shared" si="0"/>
        <v>0</v>
      </c>
      <c r="F21" s="244"/>
      <c r="G21" s="245"/>
      <c r="H21" s="236">
        <f t="shared" si="1"/>
        <v>0</v>
      </c>
      <c r="I21" s="662">
        <f t="shared" si="2"/>
        <v>0</v>
      </c>
      <c r="J21" s="436" t="str">
        <f t="shared" si="3"/>
        <v/>
      </c>
    </row>
    <row r="22" spans="1:16">
      <c r="A22" s="19" t="s">
        <v>274</v>
      </c>
      <c r="B22" s="253">
        <v>0</v>
      </c>
      <c r="C22" s="254">
        <v>0</v>
      </c>
      <c r="D22" s="254">
        <v>0</v>
      </c>
      <c r="E22" s="255">
        <f t="shared" si="0"/>
        <v>0</v>
      </c>
      <c r="F22" s="256">
        <v>0</v>
      </c>
      <c r="G22" s="257">
        <v>0</v>
      </c>
      <c r="H22" s="255">
        <f t="shared" si="1"/>
        <v>0</v>
      </c>
      <c r="I22" s="662">
        <f t="shared" si="2"/>
        <v>0</v>
      </c>
      <c r="J22" s="436" t="str">
        <f t="shared" si="3"/>
        <v/>
      </c>
    </row>
    <row r="23" spans="1:16">
      <c r="A23" s="16" t="s">
        <v>227</v>
      </c>
      <c r="B23" s="258">
        <f>SUM(B24:B26)</f>
        <v>0</v>
      </c>
      <c r="C23" s="259">
        <f>SUM(C24:C26)</f>
        <v>0</v>
      </c>
      <c r="D23" s="260">
        <f>SUM(D24:D26)</f>
        <v>0</v>
      </c>
      <c r="E23" s="255">
        <f t="shared" si="0"/>
        <v>0</v>
      </c>
      <c r="F23" s="261">
        <f>SUM(F24:F26)</f>
        <v>0</v>
      </c>
      <c r="G23" s="260">
        <f>SUM(G24:G26)</f>
        <v>0</v>
      </c>
      <c r="H23" s="255">
        <f t="shared" si="1"/>
        <v>0</v>
      </c>
      <c r="I23" s="237">
        <f t="shared" si="2"/>
        <v>0</v>
      </c>
      <c r="J23" s="435" t="str">
        <f t="shared" si="3"/>
        <v/>
      </c>
    </row>
    <row r="24" spans="1:16">
      <c r="A24" s="20" t="s">
        <v>228</v>
      </c>
      <c r="B24" s="253">
        <v>0</v>
      </c>
      <c r="C24" s="254">
        <v>0</v>
      </c>
      <c r="D24" s="254">
        <v>0</v>
      </c>
      <c r="E24" s="255">
        <f t="shared" si="0"/>
        <v>0</v>
      </c>
      <c r="F24" s="256">
        <v>0</v>
      </c>
      <c r="G24" s="257">
        <v>0</v>
      </c>
      <c r="H24" s="255">
        <f t="shared" si="1"/>
        <v>0</v>
      </c>
      <c r="I24" s="662">
        <f t="shared" si="2"/>
        <v>0</v>
      </c>
      <c r="J24" s="436" t="str">
        <f t="shared" si="3"/>
        <v/>
      </c>
    </row>
    <row r="25" spans="1:16">
      <c r="A25" s="18" t="s">
        <v>222</v>
      </c>
      <c r="B25" s="262"/>
      <c r="C25" s="263"/>
      <c r="D25" s="263"/>
      <c r="E25" s="255">
        <f t="shared" si="0"/>
        <v>0</v>
      </c>
      <c r="F25" s="264"/>
      <c r="G25" s="265"/>
      <c r="H25" s="255">
        <f t="shared" si="1"/>
        <v>0</v>
      </c>
      <c r="I25" s="662">
        <f t="shared" si="2"/>
        <v>0</v>
      </c>
      <c r="J25" s="436" t="str">
        <f t="shared" si="3"/>
        <v/>
      </c>
    </row>
    <row r="26" spans="1:16" ht="15" thickBot="1">
      <c r="A26" s="19" t="s">
        <v>275</v>
      </c>
      <c r="B26" s="253">
        <v>0</v>
      </c>
      <c r="C26" s="254">
        <v>0</v>
      </c>
      <c r="D26" s="254">
        <v>0</v>
      </c>
      <c r="E26" s="255">
        <f t="shared" si="0"/>
        <v>0</v>
      </c>
      <c r="F26" s="256">
        <v>0</v>
      </c>
      <c r="G26" s="257">
        <v>0</v>
      </c>
      <c r="H26" s="255">
        <f t="shared" si="1"/>
        <v>0</v>
      </c>
      <c r="I26" s="666">
        <f t="shared" si="2"/>
        <v>0</v>
      </c>
      <c r="J26" s="437" t="str">
        <f t="shared" si="3"/>
        <v/>
      </c>
    </row>
    <row r="27" spans="1:16" s="22" customFormat="1" ht="17.25" customHeight="1" thickBot="1">
      <c r="A27" s="21" t="s">
        <v>229</v>
      </c>
      <c r="B27" s="266">
        <f>+B23+B17+B8</f>
        <v>0</v>
      </c>
      <c r="C27" s="267">
        <f>+C23+C17+C8</f>
        <v>0</v>
      </c>
      <c r="D27" s="268">
        <f>+D23+D17+D8</f>
        <v>0</v>
      </c>
      <c r="E27" s="269">
        <f t="shared" si="0"/>
        <v>0</v>
      </c>
      <c r="F27" s="270">
        <f>+F23+F17+F8</f>
        <v>0</v>
      </c>
      <c r="G27" s="268">
        <f>+G23+G17+G8</f>
        <v>0</v>
      </c>
      <c r="H27" s="269">
        <f t="shared" si="1"/>
        <v>0</v>
      </c>
      <c r="I27" s="270">
        <f t="shared" si="2"/>
        <v>0</v>
      </c>
      <c r="J27" s="439" t="str">
        <f t="shared" si="3"/>
        <v/>
      </c>
    </row>
    <row r="28" spans="1:16">
      <c r="A28" s="23"/>
      <c r="B28" s="3"/>
      <c r="C28" s="24"/>
      <c r="D28" s="24"/>
      <c r="E28" s="25"/>
      <c r="F28" s="26"/>
      <c r="G28" s="26"/>
      <c r="H28" s="25"/>
      <c r="I28" s="6"/>
      <c r="J28" s="165"/>
      <c r="K28" s="6"/>
      <c r="L28" s="7"/>
      <c r="M28" s="7"/>
      <c r="N28" s="7"/>
      <c r="O28" s="7"/>
      <c r="P28" s="14"/>
    </row>
    <row r="29" spans="1:16">
      <c r="A29" s="1514" t="s">
        <v>230</v>
      </c>
      <c r="B29" s="1515"/>
      <c r="C29" s="1515"/>
      <c r="D29" s="1515"/>
      <c r="E29" s="1515"/>
      <c r="F29" s="1515"/>
      <c r="G29" s="1515"/>
      <c r="H29" s="1515"/>
      <c r="I29" s="8"/>
      <c r="J29" s="163"/>
      <c r="K29" s="8"/>
      <c r="L29" s="8"/>
      <c r="M29" s="8"/>
      <c r="N29" s="8"/>
      <c r="O29" s="8"/>
      <c r="P29" s="8"/>
    </row>
    <row r="30" spans="1:16" ht="15" thickBot="1">
      <c r="A30" s="9"/>
      <c r="B30" s="10"/>
      <c r="C30" s="11"/>
      <c r="D30" s="11"/>
      <c r="E30" s="12"/>
      <c r="F30" s="13"/>
      <c r="G30" s="13"/>
      <c r="I30" s="6"/>
      <c r="J30" s="166" t="str">
        <f>+J4</f>
        <v>E Ft-ban</v>
      </c>
      <c r="K30" s="6"/>
      <c r="L30" s="7"/>
      <c r="M30" s="7"/>
      <c r="N30" s="7"/>
      <c r="O30" s="7"/>
    </row>
    <row r="31" spans="1:16" ht="15" customHeight="1">
      <c r="A31" s="1516" t="s">
        <v>210</v>
      </c>
      <c r="B31" s="15" t="str">
        <f>(+H1-2)&amp;". év tény"</f>
        <v>2024. év tény</v>
      </c>
      <c r="C31" s="1519" t="str">
        <f>+C5</f>
        <v>2025. év várható</v>
      </c>
      <c r="D31" s="1519"/>
      <c r="E31" s="1519"/>
      <c r="F31" s="1520" t="str">
        <f>+F5</f>
        <v>2026. év terv</v>
      </c>
      <c r="G31" s="1519"/>
      <c r="H31" s="1519"/>
      <c r="I31" s="661" t="s">
        <v>8</v>
      </c>
      <c r="J31" s="2" t="s">
        <v>9</v>
      </c>
      <c r="M31" s="526"/>
    </row>
    <row r="32" spans="1:16" ht="15" customHeight="1">
      <c r="A32" s="1517"/>
      <c r="B32" s="1521" t="s">
        <v>230</v>
      </c>
      <c r="C32" s="1523" t="s">
        <v>211</v>
      </c>
      <c r="D32" s="1524"/>
      <c r="E32" s="1521" t="s">
        <v>230</v>
      </c>
      <c r="F32" s="1525" t="s">
        <v>211</v>
      </c>
      <c r="G32" s="1526"/>
      <c r="H32" s="1527" t="s">
        <v>230</v>
      </c>
      <c r="I32" s="1507" t="s">
        <v>360</v>
      </c>
      <c r="J32" s="1509" t="s">
        <v>279</v>
      </c>
    </row>
    <row r="33" spans="1:10" ht="15" thickBot="1">
      <c r="A33" s="1518"/>
      <c r="B33" s="1522" t="s">
        <v>212</v>
      </c>
      <c r="C33" s="672" t="s">
        <v>278</v>
      </c>
      <c r="D33" s="673" t="s">
        <v>214</v>
      </c>
      <c r="E33" s="1522" t="s">
        <v>212</v>
      </c>
      <c r="F33" s="672" t="s">
        <v>278</v>
      </c>
      <c r="G33" s="673" t="s">
        <v>214</v>
      </c>
      <c r="H33" s="1528" t="s">
        <v>212</v>
      </c>
      <c r="I33" s="1508" t="s">
        <v>212</v>
      </c>
      <c r="J33" s="1510" t="s">
        <v>212</v>
      </c>
    </row>
    <row r="34" spans="1:10">
      <c r="A34" s="27" t="s">
        <v>231</v>
      </c>
      <c r="B34" s="271">
        <v>0</v>
      </c>
      <c r="C34" s="272">
        <v>0</v>
      </c>
      <c r="D34" s="272">
        <v>0</v>
      </c>
      <c r="E34" s="273">
        <f t="shared" ref="E34:E42" si="4">IF(+B34-C34+D34&lt;0,"!!!",+B34-C34+D34)</f>
        <v>0</v>
      </c>
      <c r="F34" s="274">
        <v>0</v>
      </c>
      <c r="G34" s="275">
        <v>0</v>
      </c>
      <c r="H34" s="273">
        <f t="shared" ref="H34:H42" si="5">IF(+E34-F34+G34&lt;0,"!!!",+E34-F34+G34)</f>
        <v>0</v>
      </c>
      <c r="I34" s="671">
        <f t="shared" ref="I34:I42" si="6">+H34-E34</f>
        <v>0</v>
      </c>
      <c r="J34" s="440" t="str">
        <f t="shared" ref="J34:J42" si="7">IF(E34&lt;&gt;0,H34/E34,"")</f>
        <v/>
      </c>
    </row>
    <row r="35" spans="1:10">
      <c r="A35" s="28" t="s">
        <v>232</v>
      </c>
      <c r="B35" s="238">
        <v>0</v>
      </c>
      <c r="C35" s="251">
        <v>0</v>
      </c>
      <c r="D35" s="276">
        <v>0</v>
      </c>
      <c r="E35" s="236">
        <f>IF(+B35-C35+D35&lt;0,"!!!",+B35-C35+D35)</f>
        <v>0</v>
      </c>
      <c r="F35" s="277">
        <v>0</v>
      </c>
      <c r="G35" s="278">
        <v>0</v>
      </c>
      <c r="H35" s="236">
        <f>IF(+E35-F35+G35&lt;0,"!!!",+E35-F35+G35)</f>
        <v>0</v>
      </c>
      <c r="I35" s="237">
        <f t="shared" si="6"/>
        <v>0</v>
      </c>
      <c r="J35" s="435" t="str">
        <f t="shared" si="7"/>
        <v/>
      </c>
    </row>
    <row r="36" spans="1:10">
      <c r="A36" s="28" t="s">
        <v>233</v>
      </c>
      <c r="B36" s="238">
        <v>0</v>
      </c>
      <c r="C36" s="251">
        <v>0</v>
      </c>
      <c r="D36" s="276">
        <v>0</v>
      </c>
      <c r="E36" s="236">
        <f t="shared" si="4"/>
        <v>0</v>
      </c>
      <c r="F36" s="277">
        <v>0</v>
      </c>
      <c r="G36" s="278">
        <v>0</v>
      </c>
      <c r="H36" s="236">
        <f t="shared" si="5"/>
        <v>0</v>
      </c>
      <c r="I36" s="237">
        <f t="shared" si="6"/>
        <v>0</v>
      </c>
      <c r="J36" s="435" t="str">
        <f t="shared" si="7"/>
        <v/>
      </c>
    </row>
    <row r="37" spans="1:10">
      <c r="A37" s="29" t="s">
        <v>234</v>
      </c>
      <c r="B37" s="238">
        <v>0</v>
      </c>
      <c r="C37" s="279">
        <v>0</v>
      </c>
      <c r="D37" s="280">
        <v>0</v>
      </c>
      <c r="E37" s="281">
        <f t="shared" si="4"/>
        <v>0</v>
      </c>
      <c r="F37" s="282">
        <v>0</v>
      </c>
      <c r="G37" s="280">
        <v>0</v>
      </c>
      <c r="H37" s="281">
        <f t="shared" si="5"/>
        <v>0</v>
      </c>
      <c r="I37" s="237">
        <f t="shared" si="6"/>
        <v>0</v>
      </c>
      <c r="J37" s="435" t="str">
        <f t="shared" si="7"/>
        <v/>
      </c>
    </row>
    <row r="38" spans="1:10">
      <c r="A38" s="30" t="s">
        <v>235</v>
      </c>
      <c r="B38" s="283">
        <v>0</v>
      </c>
      <c r="C38" s="239">
        <v>0</v>
      </c>
      <c r="D38" s="284">
        <v>0</v>
      </c>
      <c r="E38" s="285">
        <f t="shared" si="4"/>
        <v>0</v>
      </c>
      <c r="F38" s="240">
        <v>0</v>
      </c>
      <c r="G38" s="241">
        <v>0</v>
      </c>
      <c r="H38" s="285">
        <f t="shared" si="5"/>
        <v>0</v>
      </c>
      <c r="I38" s="662">
        <f t="shared" si="6"/>
        <v>0</v>
      </c>
      <c r="J38" s="436" t="str">
        <f t="shared" si="7"/>
        <v/>
      </c>
    </row>
    <row r="39" spans="1:10">
      <c r="A39" s="30" t="s">
        <v>236</v>
      </c>
      <c r="B39" s="283">
        <v>0</v>
      </c>
      <c r="C39" s="239">
        <v>0</v>
      </c>
      <c r="D39" s="284">
        <v>0</v>
      </c>
      <c r="E39" s="285">
        <f t="shared" si="4"/>
        <v>0</v>
      </c>
      <c r="F39" s="240">
        <v>0</v>
      </c>
      <c r="G39" s="241">
        <v>0</v>
      </c>
      <c r="H39" s="285">
        <f t="shared" si="5"/>
        <v>0</v>
      </c>
      <c r="I39" s="662">
        <f t="shared" si="6"/>
        <v>0</v>
      </c>
      <c r="J39" s="436" t="str">
        <f t="shared" si="7"/>
        <v/>
      </c>
    </row>
    <row r="40" spans="1:10">
      <c r="A40" s="28" t="s">
        <v>237</v>
      </c>
      <c r="B40" s="238">
        <v>0</v>
      </c>
      <c r="C40" s="286">
        <v>0</v>
      </c>
      <c r="D40" s="278">
        <v>0</v>
      </c>
      <c r="E40" s="236">
        <f t="shared" si="4"/>
        <v>0</v>
      </c>
      <c r="F40" s="277">
        <v>0</v>
      </c>
      <c r="G40" s="278">
        <v>0</v>
      </c>
      <c r="H40" s="236">
        <f t="shared" si="5"/>
        <v>0</v>
      </c>
      <c r="I40" s="237">
        <f t="shared" si="6"/>
        <v>0</v>
      </c>
      <c r="J40" s="435" t="str">
        <f t="shared" si="7"/>
        <v/>
      </c>
    </row>
    <row r="41" spans="1:10" ht="15" thickBot="1">
      <c r="A41" s="31" t="s">
        <v>238</v>
      </c>
      <c r="B41" s="253">
        <v>0</v>
      </c>
      <c r="C41" s="287">
        <v>0</v>
      </c>
      <c r="D41" s="288">
        <v>0</v>
      </c>
      <c r="E41" s="255">
        <f t="shared" si="4"/>
        <v>0</v>
      </c>
      <c r="F41" s="289">
        <v>0</v>
      </c>
      <c r="G41" s="288">
        <v>0</v>
      </c>
      <c r="H41" s="255">
        <f t="shared" si="5"/>
        <v>0</v>
      </c>
      <c r="I41" s="261">
        <f t="shared" si="6"/>
        <v>0</v>
      </c>
      <c r="J41" s="438" t="str">
        <f t="shared" si="7"/>
        <v/>
      </c>
    </row>
    <row r="42" spans="1:10" s="22" customFormat="1" ht="16.5" customHeight="1" thickBot="1">
      <c r="A42" s="21" t="s">
        <v>239</v>
      </c>
      <c r="B42" s="266">
        <f t="shared" ref="B42:G42" si="8">SUM(B34:B41)-B38-B39</f>
        <v>0</v>
      </c>
      <c r="C42" s="267">
        <f t="shared" si="8"/>
        <v>0</v>
      </c>
      <c r="D42" s="268">
        <f t="shared" si="8"/>
        <v>0</v>
      </c>
      <c r="E42" s="269">
        <f t="shared" si="4"/>
        <v>0</v>
      </c>
      <c r="F42" s="270">
        <f t="shared" si="8"/>
        <v>0</v>
      </c>
      <c r="G42" s="268">
        <f t="shared" si="8"/>
        <v>0</v>
      </c>
      <c r="H42" s="269">
        <f t="shared" si="5"/>
        <v>0</v>
      </c>
      <c r="I42" s="270">
        <f t="shared" si="6"/>
        <v>0</v>
      </c>
      <c r="J42" s="439" t="str">
        <f t="shared" si="7"/>
        <v/>
      </c>
    </row>
    <row r="44" spans="1:10">
      <c r="B44"/>
      <c r="C44" s="32"/>
      <c r="D44" s="32"/>
      <c r="F44" s="32"/>
      <c r="G44" s="32"/>
    </row>
    <row r="46" spans="1:10">
      <c r="G46" s="32"/>
    </row>
  </sheetData>
  <sheetProtection formatColumns="0" formatRows="0" insertRows="0"/>
  <mergeCells count="24">
    <mergeCell ref="A5:A7"/>
    <mergeCell ref="C5:E5"/>
    <mergeCell ref="F5:H5"/>
    <mergeCell ref="B6:B7"/>
    <mergeCell ref="C6:D6"/>
    <mergeCell ref="E6:E7"/>
    <mergeCell ref="F6:G6"/>
    <mergeCell ref="H6:H7"/>
    <mergeCell ref="I6:I7"/>
    <mergeCell ref="J6:J7"/>
    <mergeCell ref="I32:I33"/>
    <mergeCell ref="J32:J33"/>
    <mergeCell ref="H1:J1"/>
    <mergeCell ref="A29:H29"/>
    <mergeCell ref="A31:A33"/>
    <mergeCell ref="C31:E31"/>
    <mergeCell ref="F31:H31"/>
    <mergeCell ref="B32:B33"/>
    <mergeCell ref="C32:D32"/>
    <mergeCell ref="E32:E33"/>
    <mergeCell ref="F32:G32"/>
    <mergeCell ref="H32:H33"/>
    <mergeCell ref="A1:B1"/>
    <mergeCell ref="A3:H3"/>
  </mergeCells>
  <printOptions horizontalCentered="1" verticalCentered="1"/>
  <pageMargins left="0.25" right="0.25" top="0.75" bottom="0.75" header="0.3" footer="0.3"/>
  <pageSetup paperSize="9" scale="76" orientation="landscape" r:id="rId1"/>
  <headerFooter>
    <oddHeader>&amp;R3. sz. melléklet</oddHeader>
    <oddFooter>&amp;C&amp;F</oddFoot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O26"/>
  <sheetViews>
    <sheetView zoomScale="115" zoomScaleNormal="115" workbookViewId="0">
      <pane xSplit="1" ySplit="6" topLeftCell="B7" activePane="bottomRight" state="frozenSplit"/>
      <selection activeCell="E15" sqref="E15"/>
      <selection pane="topRight" activeCell="E15" sqref="E15"/>
      <selection pane="bottomLeft" activeCell="E15" sqref="E15"/>
      <selection pane="bottomRight" activeCell="N30" sqref="N30"/>
    </sheetView>
  </sheetViews>
  <sheetFormatPr defaultRowHeight="14.4"/>
  <cols>
    <col min="1" max="1" width="37.21875" customWidth="1"/>
    <col min="2" max="3" width="11" customWidth="1"/>
    <col min="4" max="4" width="11" hidden="1" customWidth="1"/>
    <col min="5" max="5" width="11" customWidth="1"/>
    <col min="6" max="6" width="11" hidden="1" customWidth="1"/>
    <col min="7" max="7" width="11" customWidth="1"/>
    <col min="8" max="8" width="11" hidden="1" customWidth="1"/>
    <col min="9" max="9" width="11" customWidth="1"/>
    <col min="10" max="10" width="11" hidden="1" customWidth="1"/>
    <col min="11" max="11" width="11" customWidth="1"/>
    <col min="12" max="12" width="11" hidden="1" customWidth="1"/>
    <col min="13" max="13" width="14.77734375" customWidth="1"/>
    <col min="14" max="14" width="15.77734375" bestFit="1" customWidth="1"/>
    <col min="261" max="261" width="53.21875" bestFit="1" customWidth="1"/>
    <col min="262" max="262" width="15.77734375" bestFit="1" customWidth="1"/>
    <col min="263" max="268" width="13.44140625" customWidth="1"/>
    <col min="517" max="517" width="53.21875" bestFit="1" customWidth="1"/>
    <col min="518" max="518" width="15.77734375" bestFit="1" customWidth="1"/>
    <col min="519" max="524" width="13.44140625" customWidth="1"/>
    <col min="773" max="773" width="53.21875" bestFit="1" customWidth="1"/>
    <col min="774" max="774" width="15.77734375" bestFit="1" customWidth="1"/>
    <col min="775" max="780" width="13.44140625" customWidth="1"/>
    <col min="1029" max="1029" width="53.21875" bestFit="1" customWidth="1"/>
    <col min="1030" max="1030" width="15.77734375" bestFit="1" customWidth="1"/>
    <col min="1031" max="1036" width="13.44140625" customWidth="1"/>
    <col min="1285" max="1285" width="53.21875" bestFit="1" customWidth="1"/>
    <col min="1286" max="1286" width="15.77734375" bestFit="1" customWidth="1"/>
    <col min="1287" max="1292" width="13.44140625" customWidth="1"/>
    <col min="1541" max="1541" width="53.21875" bestFit="1" customWidth="1"/>
    <col min="1542" max="1542" width="15.77734375" bestFit="1" customWidth="1"/>
    <col min="1543" max="1548" width="13.44140625" customWidth="1"/>
    <col min="1797" max="1797" width="53.21875" bestFit="1" customWidth="1"/>
    <col min="1798" max="1798" width="15.77734375" bestFit="1" customWidth="1"/>
    <col min="1799" max="1804" width="13.44140625" customWidth="1"/>
    <col min="2053" max="2053" width="53.21875" bestFit="1" customWidth="1"/>
    <col min="2054" max="2054" width="15.77734375" bestFit="1" customWidth="1"/>
    <col min="2055" max="2060" width="13.44140625" customWidth="1"/>
    <col min="2309" max="2309" width="53.21875" bestFit="1" customWidth="1"/>
    <col min="2310" max="2310" width="15.77734375" bestFit="1" customWidth="1"/>
    <col min="2311" max="2316" width="13.44140625" customWidth="1"/>
    <col min="2565" max="2565" width="53.21875" bestFit="1" customWidth="1"/>
    <col min="2566" max="2566" width="15.77734375" bestFit="1" customWidth="1"/>
    <col min="2567" max="2572" width="13.44140625" customWidth="1"/>
    <col min="2821" max="2821" width="53.21875" bestFit="1" customWidth="1"/>
    <col min="2822" max="2822" width="15.77734375" bestFit="1" customWidth="1"/>
    <col min="2823" max="2828" width="13.44140625" customWidth="1"/>
    <col min="3077" max="3077" width="53.21875" bestFit="1" customWidth="1"/>
    <col min="3078" max="3078" width="15.77734375" bestFit="1" customWidth="1"/>
    <col min="3079" max="3084" width="13.44140625" customWidth="1"/>
    <col min="3333" max="3333" width="53.21875" bestFit="1" customWidth="1"/>
    <col min="3334" max="3334" width="15.77734375" bestFit="1" customWidth="1"/>
    <col min="3335" max="3340" width="13.44140625" customWidth="1"/>
    <col min="3589" max="3589" width="53.21875" bestFit="1" customWidth="1"/>
    <col min="3590" max="3590" width="15.77734375" bestFit="1" customWidth="1"/>
    <col min="3591" max="3596" width="13.44140625" customWidth="1"/>
    <col min="3845" max="3845" width="53.21875" bestFit="1" customWidth="1"/>
    <col min="3846" max="3846" width="15.77734375" bestFit="1" customWidth="1"/>
    <col min="3847" max="3852" width="13.44140625" customWidth="1"/>
    <col min="4101" max="4101" width="53.21875" bestFit="1" customWidth="1"/>
    <col min="4102" max="4102" width="15.77734375" bestFit="1" customWidth="1"/>
    <col min="4103" max="4108" width="13.44140625" customWidth="1"/>
    <col min="4357" max="4357" width="53.21875" bestFit="1" customWidth="1"/>
    <col min="4358" max="4358" width="15.77734375" bestFit="1" customWidth="1"/>
    <col min="4359" max="4364" width="13.44140625" customWidth="1"/>
    <col min="4613" max="4613" width="53.21875" bestFit="1" customWidth="1"/>
    <col min="4614" max="4614" width="15.77734375" bestFit="1" customWidth="1"/>
    <col min="4615" max="4620" width="13.44140625" customWidth="1"/>
    <col min="4869" max="4869" width="53.21875" bestFit="1" customWidth="1"/>
    <col min="4870" max="4870" width="15.77734375" bestFit="1" customWidth="1"/>
    <col min="4871" max="4876" width="13.44140625" customWidth="1"/>
    <col min="5125" max="5125" width="53.21875" bestFit="1" customWidth="1"/>
    <col min="5126" max="5126" width="15.77734375" bestFit="1" customWidth="1"/>
    <col min="5127" max="5132" width="13.44140625" customWidth="1"/>
    <col min="5381" max="5381" width="53.21875" bestFit="1" customWidth="1"/>
    <col min="5382" max="5382" width="15.77734375" bestFit="1" customWidth="1"/>
    <col min="5383" max="5388" width="13.44140625" customWidth="1"/>
    <col min="5637" max="5637" width="53.21875" bestFit="1" customWidth="1"/>
    <col min="5638" max="5638" width="15.77734375" bestFit="1" customWidth="1"/>
    <col min="5639" max="5644" width="13.44140625" customWidth="1"/>
    <col min="5893" max="5893" width="53.21875" bestFit="1" customWidth="1"/>
    <col min="5894" max="5894" width="15.77734375" bestFit="1" customWidth="1"/>
    <col min="5895" max="5900" width="13.44140625" customWidth="1"/>
    <col min="6149" max="6149" width="53.21875" bestFit="1" customWidth="1"/>
    <col min="6150" max="6150" width="15.77734375" bestFit="1" customWidth="1"/>
    <col min="6151" max="6156" width="13.44140625" customWidth="1"/>
    <col min="6405" max="6405" width="53.21875" bestFit="1" customWidth="1"/>
    <col min="6406" max="6406" width="15.77734375" bestFit="1" customWidth="1"/>
    <col min="6407" max="6412" width="13.44140625" customWidth="1"/>
    <col min="6661" max="6661" width="53.21875" bestFit="1" customWidth="1"/>
    <col min="6662" max="6662" width="15.77734375" bestFit="1" customWidth="1"/>
    <col min="6663" max="6668" width="13.44140625" customWidth="1"/>
    <col min="6917" max="6917" width="53.21875" bestFit="1" customWidth="1"/>
    <col min="6918" max="6918" width="15.77734375" bestFit="1" customWidth="1"/>
    <col min="6919" max="6924" width="13.44140625" customWidth="1"/>
    <col min="7173" max="7173" width="53.21875" bestFit="1" customWidth="1"/>
    <col min="7174" max="7174" width="15.77734375" bestFit="1" customWidth="1"/>
    <col min="7175" max="7180" width="13.44140625" customWidth="1"/>
    <col min="7429" max="7429" width="53.21875" bestFit="1" customWidth="1"/>
    <col min="7430" max="7430" width="15.77734375" bestFit="1" customWidth="1"/>
    <col min="7431" max="7436" width="13.44140625" customWidth="1"/>
    <col min="7685" max="7685" width="53.21875" bestFit="1" customWidth="1"/>
    <col min="7686" max="7686" width="15.77734375" bestFit="1" customWidth="1"/>
    <col min="7687" max="7692" width="13.44140625" customWidth="1"/>
    <col min="7941" max="7941" width="53.21875" bestFit="1" customWidth="1"/>
    <col min="7942" max="7942" width="15.77734375" bestFit="1" customWidth="1"/>
    <col min="7943" max="7948" width="13.44140625" customWidth="1"/>
    <col min="8197" max="8197" width="53.21875" bestFit="1" customWidth="1"/>
    <col min="8198" max="8198" width="15.77734375" bestFit="1" customWidth="1"/>
    <col min="8199" max="8204" width="13.44140625" customWidth="1"/>
    <col min="8453" max="8453" width="53.21875" bestFit="1" customWidth="1"/>
    <col min="8454" max="8454" width="15.77734375" bestFit="1" customWidth="1"/>
    <col min="8455" max="8460" width="13.44140625" customWidth="1"/>
    <col min="8709" max="8709" width="53.21875" bestFit="1" customWidth="1"/>
    <col min="8710" max="8710" width="15.77734375" bestFit="1" customWidth="1"/>
    <col min="8711" max="8716" width="13.44140625" customWidth="1"/>
    <col min="8965" max="8965" width="53.21875" bestFit="1" customWidth="1"/>
    <col min="8966" max="8966" width="15.77734375" bestFit="1" customWidth="1"/>
    <col min="8967" max="8972" width="13.44140625" customWidth="1"/>
    <col min="9221" max="9221" width="53.21875" bestFit="1" customWidth="1"/>
    <col min="9222" max="9222" width="15.77734375" bestFit="1" customWidth="1"/>
    <col min="9223" max="9228" width="13.44140625" customWidth="1"/>
    <col min="9477" max="9477" width="53.21875" bestFit="1" customWidth="1"/>
    <col min="9478" max="9478" width="15.77734375" bestFit="1" customWidth="1"/>
    <col min="9479" max="9484" width="13.44140625" customWidth="1"/>
    <col min="9733" max="9733" width="53.21875" bestFit="1" customWidth="1"/>
    <col min="9734" max="9734" width="15.77734375" bestFit="1" customWidth="1"/>
    <col min="9735" max="9740" width="13.44140625" customWidth="1"/>
    <col min="9989" max="9989" width="53.21875" bestFit="1" customWidth="1"/>
    <col min="9990" max="9990" width="15.77734375" bestFit="1" customWidth="1"/>
    <col min="9991" max="9996" width="13.44140625" customWidth="1"/>
    <col min="10245" max="10245" width="53.21875" bestFit="1" customWidth="1"/>
    <col min="10246" max="10246" width="15.77734375" bestFit="1" customWidth="1"/>
    <col min="10247" max="10252" width="13.44140625" customWidth="1"/>
    <col min="10501" max="10501" width="53.21875" bestFit="1" customWidth="1"/>
    <col min="10502" max="10502" width="15.77734375" bestFit="1" customWidth="1"/>
    <col min="10503" max="10508" width="13.44140625" customWidth="1"/>
    <col min="10757" max="10757" width="53.21875" bestFit="1" customWidth="1"/>
    <col min="10758" max="10758" width="15.77734375" bestFit="1" customWidth="1"/>
    <col min="10759" max="10764" width="13.44140625" customWidth="1"/>
    <col min="11013" max="11013" width="53.21875" bestFit="1" customWidth="1"/>
    <col min="11014" max="11014" width="15.77734375" bestFit="1" customWidth="1"/>
    <col min="11015" max="11020" width="13.44140625" customWidth="1"/>
    <col min="11269" max="11269" width="53.21875" bestFit="1" customWidth="1"/>
    <col min="11270" max="11270" width="15.77734375" bestFit="1" customWidth="1"/>
    <col min="11271" max="11276" width="13.44140625" customWidth="1"/>
    <col min="11525" max="11525" width="53.21875" bestFit="1" customWidth="1"/>
    <col min="11526" max="11526" width="15.77734375" bestFit="1" customWidth="1"/>
    <col min="11527" max="11532" width="13.44140625" customWidth="1"/>
    <col min="11781" max="11781" width="53.21875" bestFit="1" customWidth="1"/>
    <col min="11782" max="11782" width="15.77734375" bestFit="1" customWidth="1"/>
    <col min="11783" max="11788" width="13.44140625" customWidth="1"/>
    <col min="12037" max="12037" width="53.21875" bestFit="1" customWidth="1"/>
    <col min="12038" max="12038" width="15.77734375" bestFit="1" customWidth="1"/>
    <col min="12039" max="12044" width="13.44140625" customWidth="1"/>
    <col min="12293" max="12293" width="53.21875" bestFit="1" customWidth="1"/>
    <col min="12294" max="12294" width="15.77734375" bestFit="1" customWidth="1"/>
    <col min="12295" max="12300" width="13.44140625" customWidth="1"/>
    <col min="12549" max="12549" width="53.21875" bestFit="1" customWidth="1"/>
    <col min="12550" max="12550" width="15.77734375" bestFit="1" customWidth="1"/>
    <col min="12551" max="12556" width="13.44140625" customWidth="1"/>
    <col min="12805" max="12805" width="53.21875" bestFit="1" customWidth="1"/>
    <col min="12806" max="12806" width="15.77734375" bestFit="1" customWidth="1"/>
    <col min="12807" max="12812" width="13.44140625" customWidth="1"/>
    <col min="13061" max="13061" width="53.21875" bestFit="1" customWidth="1"/>
    <col min="13062" max="13062" width="15.77734375" bestFit="1" customWidth="1"/>
    <col min="13063" max="13068" width="13.44140625" customWidth="1"/>
    <col min="13317" max="13317" width="53.21875" bestFit="1" customWidth="1"/>
    <col min="13318" max="13318" width="15.77734375" bestFit="1" customWidth="1"/>
    <col min="13319" max="13324" width="13.44140625" customWidth="1"/>
    <col min="13573" max="13573" width="53.21875" bestFit="1" customWidth="1"/>
    <col min="13574" max="13574" width="15.77734375" bestFit="1" customWidth="1"/>
    <col min="13575" max="13580" width="13.44140625" customWidth="1"/>
    <col min="13829" max="13829" width="53.21875" bestFit="1" customWidth="1"/>
    <col min="13830" max="13830" width="15.77734375" bestFit="1" customWidth="1"/>
    <col min="13831" max="13836" width="13.44140625" customWidth="1"/>
    <col min="14085" max="14085" width="53.21875" bestFit="1" customWidth="1"/>
    <col min="14086" max="14086" width="15.77734375" bestFit="1" customWidth="1"/>
    <col min="14087" max="14092" width="13.44140625" customWidth="1"/>
    <col min="14341" max="14341" width="53.21875" bestFit="1" customWidth="1"/>
    <col min="14342" max="14342" width="15.77734375" bestFit="1" customWidth="1"/>
    <col min="14343" max="14348" width="13.44140625" customWidth="1"/>
    <col min="14597" max="14597" width="53.21875" bestFit="1" customWidth="1"/>
    <col min="14598" max="14598" width="15.77734375" bestFit="1" customWidth="1"/>
    <col min="14599" max="14604" width="13.44140625" customWidth="1"/>
    <col min="14853" max="14853" width="53.21875" bestFit="1" customWidth="1"/>
    <col min="14854" max="14854" width="15.77734375" bestFit="1" customWidth="1"/>
    <col min="14855" max="14860" width="13.44140625" customWidth="1"/>
    <col min="15109" max="15109" width="53.21875" bestFit="1" customWidth="1"/>
    <col min="15110" max="15110" width="15.77734375" bestFit="1" customWidth="1"/>
    <col min="15111" max="15116" width="13.44140625" customWidth="1"/>
    <col min="15365" max="15365" width="53.21875" bestFit="1" customWidth="1"/>
    <col min="15366" max="15366" width="15.77734375" bestFit="1" customWidth="1"/>
    <col min="15367" max="15372" width="13.44140625" customWidth="1"/>
    <col min="15621" max="15621" width="53.21875" bestFit="1" customWidth="1"/>
    <col min="15622" max="15622" width="15.77734375" bestFit="1" customWidth="1"/>
    <col min="15623" max="15628" width="13.44140625" customWidth="1"/>
    <col min="15877" max="15877" width="53.21875" bestFit="1" customWidth="1"/>
    <col min="15878" max="15878" width="15.77734375" bestFit="1" customWidth="1"/>
    <col min="15879" max="15884" width="13.44140625" customWidth="1"/>
    <col min="16133" max="16133" width="53.21875" bestFit="1" customWidth="1"/>
    <col min="16134" max="16134" width="15.77734375" bestFit="1" customWidth="1"/>
    <col min="16135" max="16140" width="13.44140625" customWidth="1"/>
  </cols>
  <sheetData>
    <row r="1" spans="1:15" ht="15.6">
      <c r="A1" s="1466" t="str">
        <f>+IF(Előlap!B4=0,"",Előlap!B4)</f>
        <v>Hévíz-Balaton Airport Kft.</v>
      </c>
      <c r="B1" s="1467"/>
      <c r="C1" s="1467"/>
      <c r="D1" s="403"/>
      <c r="E1" s="77"/>
      <c r="F1" s="431" t="str">
        <f>+IF(Előlap!A1=0,"",Előlap!A1)</f>
        <v>2026. évi</v>
      </c>
      <c r="G1" s="1494" t="str">
        <f>+IF(Előlap!B1=0,"",Előlap!B1)</f>
        <v>üzleti terv</v>
      </c>
      <c r="H1" s="1494"/>
      <c r="I1" s="1494"/>
      <c r="J1" s="1494"/>
      <c r="K1" s="1494"/>
      <c r="L1" s="432"/>
      <c r="M1" s="1472">
        <f>+Előlap!B5</f>
        <v>2026</v>
      </c>
      <c r="N1" s="1537"/>
    </row>
    <row r="2" spans="1:15" s="57" customFormat="1" ht="12">
      <c r="A2" s="78"/>
      <c r="B2" s="78"/>
      <c r="C2" s="78"/>
      <c r="D2" s="78"/>
      <c r="E2" s="78"/>
      <c r="F2" s="78"/>
      <c r="G2" s="78"/>
      <c r="H2" s="78"/>
      <c r="I2" s="78"/>
      <c r="J2" s="78"/>
      <c r="K2" s="79"/>
      <c r="L2" s="79"/>
      <c r="M2" s="80"/>
      <c r="N2" s="81"/>
    </row>
    <row r="3" spans="1:15" s="57" customFormat="1" ht="13.8">
      <c r="A3" s="1538" t="s">
        <v>240</v>
      </c>
      <c r="B3" s="1538"/>
      <c r="C3" s="1538"/>
      <c r="D3" s="1538"/>
      <c r="E3" s="1538"/>
      <c r="F3" s="1538"/>
      <c r="G3" s="1538"/>
      <c r="H3" s="1538"/>
      <c r="I3" s="1538"/>
      <c r="J3" s="1538"/>
      <c r="K3" s="1538"/>
      <c r="L3" s="1538"/>
      <c r="M3" s="1538"/>
      <c r="N3" s="1538"/>
    </row>
    <row r="4" spans="1:15" ht="15" thickBo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2" t="str">
        <f>+Előlap!B11</f>
        <v>E Ft-ban</v>
      </c>
    </row>
    <row r="5" spans="1:15" s="441" customFormat="1" ht="12.75" hidden="1" customHeight="1" thickBot="1">
      <c r="A5" s="421" t="s">
        <v>388</v>
      </c>
      <c r="B5" s="803"/>
      <c r="C5" s="657">
        <f>+segédtábla!B5</f>
        <v>0</v>
      </c>
      <c r="D5" s="690">
        <f>+segédtábla!B2</f>
        <v>0</v>
      </c>
      <c r="E5" s="424">
        <f>+segédtábla!B5</f>
        <v>0</v>
      </c>
      <c r="F5" s="425">
        <f>+segédtábla!B2</f>
        <v>0</v>
      </c>
      <c r="G5" s="426">
        <f>+segédtábla!B5</f>
        <v>0</v>
      </c>
      <c r="H5" s="426">
        <f>+segédtábla!B3</f>
        <v>0</v>
      </c>
      <c r="I5" s="427">
        <f>+segédtábla!B5</f>
        <v>0</v>
      </c>
      <c r="J5" s="423">
        <f>+segédtábla!B4</f>
        <v>0</v>
      </c>
      <c r="K5" s="689">
        <f>+segédtábla!B5</f>
        <v>0</v>
      </c>
      <c r="L5" s="689">
        <f>+segédtábla!B3</f>
        <v>0</v>
      </c>
      <c r="M5" s="425"/>
      <c r="N5" s="424"/>
    </row>
    <row r="6" spans="1:15" s="47" customFormat="1" ht="22.5" customHeight="1">
      <c r="A6" s="1535" t="s">
        <v>165</v>
      </c>
      <c r="B6" s="1501" t="str">
        <f>(Előlap!B5)-1&amp;".12.31. Terv"</f>
        <v>2025.12.31. Terv</v>
      </c>
      <c r="C6" s="1480" t="str">
        <f>(Előlap!B5)-1&amp;".12.31. Várható"</f>
        <v>2025.12.31. Várható</v>
      </c>
      <c r="D6" s="1451" t="str">
        <f>(Előlap!B5)-1&amp;".12.31. Tény"</f>
        <v>2025.12.31. Tény</v>
      </c>
      <c r="E6" s="1486" t="str">
        <f>(Előlap!B5)&amp;".03.31. Terv"</f>
        <v>2026.03.31. Terv</v>
      </c>
      <c r="F6" s="1488" t="str">
        <f>(Előlap!B5)&amp;".03.31. Tény"</f>
        <v>2026.03.31. Tény</v>
      </c>
      <c r="G6" s="1490" t="str">
        <f>(Előlap!B5)&amp;".06.30. Terv"</f>
        <v>2026.06.30. Terv</v>
      </c>
      <c r="H6" s="1488" t="str">
        <f>(Előlap!B5)&amp;".06.30. Tény"</f>
        <v>2026.06.30. Tény</v>
      </c>
      <c r="I6" s="1490" t="str">
        <f>(Előlap!B5)&amp;".09.30. Terv"</f>
        <v>2026.09.30. Terv</v>
      </c>
      <c r="J6" s="1492" t="str">
        <f>(Előlap!B5)&amp;".09.30. Tény"</f>
        <v>2026.09.30. Tény</v>
      </c>
      <c r="K6" s="1501" t="str">
        <f>(Előlap!B5)&amp;".12.31. Terv"</f>
        <v>2026.12.31. Terv</v>
      </c>
      <c r="L6" s="1451" t="str">
        <f>(Előlap!B5)&amp;".12.31. Várható"</f>
        <v>2026.12.31. Várható</v>
      </c>
      <c r="M6" s="1516" t="s">
        <v>391</v>
      </c>
      <c r="N6" s="1539"/>
    </row>
    <row r="7" spans="1:15" s="47" customFormat="1" ht="10.8" thickBot="1">
      <c r="A7" s="1536"/>
      <c r="B7" s="1502"/>
      <c r="C7" s="1481"/>
      <c r="D7" s="1452"/>
      <c r="E7" s="1487"/>
      <c r="F7" s="1489"/>
      <c r="G7" s="1491"/>
      <c r="H7" s="1489"/>
      <c r="I7" s="1491"/>
      <c r="J7" s="1493"/>
      <c r="K7" s="1502"/>
      <c r="L7" s="1452"/>
      <c r="M7" s="980" t="str">
        <f ca="1">INDIRECT(ADDRESS(ROW(F6),+VLOOKUP(Előlap!$B$6,segédtábla!$A$2:$F$5,5)-1))</f>
        <v>2026.12.31. Terv</v>
      </c>
      <c r="N7" s="766" t="str">
        <f ca="1">INDIRECT(ADDRESS(ROW(G6),+VLOOKUP(Előlap!$B$6,segédtábla!$A$2:$F$5,6)-1))</f>
        <v>2025.12.31. Várható</v>
      </c>
    </row>
    <row r="8" spans="1:15" s="47" customFormat="1" ht="12.6" thickBot="1">
      <c r="A8" s="996" t="s">
        <v>108</v>
      </c>
      <c r="B8" s="1039">
        <f t="shared" ref="B8:L8" si="0">SUM(B9:B16)</f>
        <v>879676.31699999992</v>
      </c>
      <c r="C8" s="1040">
        <f>SUM(C9:C16)</f>
        <v>993775.48600000003</v>
      </c>
      <c r="D8" s="997">
        <f t="shared" si="0"/>
        <v>0</v>
      </c>
      <c r="E8" s="1041">
        <f t="shared" si="0"/>
        <v>30389.309000000001</v>
      </c>
      <c r="F8" s="1042">
        <f t="shared" si="0"/>
        <v>0</v>
      </c>
      <c r="G8" s="1039">
        <f t="shared" si="0"/>
        <v>83398.084000000003</v>
      </c>
      <c r="H8" s="997">
        <f t="shared" si="0"/>
        <v>0</v>
      </c>
      <c r="I8" s="1043">
        <f t="shared" si="0"/>
        <v>136583.837</v>
      </c>
      <c r="J8" s="1044">
        <f t="shared" si="0"/>
        <v>0</v>
      </c>
      <c r="K8" s="1039">
        <f t="shared" si="0"/>
        <v>189769.59</v>
      </c>
      <c r="L8" s="997">
        <f t="shared" si="0"/>
        <v>0</v>
      </c>
      <c r="M8" s="983">
        <f t="shared" ref="M8" si="1">K8-C8</f>
        <v>-804005.89600000007</v>
      </c>
      <c r="N8" s="984">
        <f>IF(C8=0,"",K8/C8-1)</f>
        <v>-0.80904178793559012</v>
      </c>
    </row>
    <row r="9" spans="1:15" s="47" customFormat="1" ht="12">
      <c r="A9" s="994" t="s">
        <v>241</v>
      </c>
      <c r="B9" s="1045"/>
      <c r="C9" s="1046"/>
      <c r="D9" s="1047"/>
      <c r="E9" s="1048"/>
      <c r="F9" s="1049"/>
      <c r="G9" s="1046"/>
      <c r="H9" s="1050"/>
      <c r="I9" s="1046"/>
      <c r="J9" s="1051"/>
      <c r="K9" s="1045"/>
      <c r="L9" s="995"/>
      <c r="M9" s="989">
        <f t="shared" ref="M9:M24" si="2">K9-C9</f>
        <v>0</v>
      </c>
      <c r="N9" s="990" t="str">
        <f t="shared" ref="N9:N24" si="3">IF(C9=0,"",K9/C9-1)</f>
        <v/>
      </c>
      <c r="O9" s="903"/>
    </row>
    <row r="10" spans="1:15" s="47" customFormat="1" ht="12">
      <c r="A10" s="83" t="s">
        <v>242</v>
      </c>
      <c r="B10" s="1052"/>
      <c r="C10" s="1053"/>
      <c r="D10" s="1054"/>
      <c r="E10" s="1055"/>
      <c r="F10" s="1056"/>
      <c r="G10" s="1053"/>
      <c r="H10" s="1057"/>
      <c r="I10" s="1053"/>
      <c r="J10" s="1058"/>
      <c r="K10" s="1052"/>
      <c r="L10" s="804"/>
      <c r="M10" s="408">
        <f t="shared" si="2"/>
        <v>0</v>
      </c>
      <c r="N10" s="990" t="str">
        <f t="shared" si="3"/>
        <v/>
      </c>
    </row>
    <row r="11" spans="1:15" s="218" customFormat="1" ht="12">
      <c r="A11" s="83" t="s">
        <v>243</v>
      </c>
      <c r="B11" s="1052"/>
      <c r="C11" s="1053"/>
      <c r="D11" s="1054"/>
      <c r="E11" s="1055"/>
      <c r="F11" s="1056"/>
      <c r="G11" s="1053"/>
      <c r="H11" s="1057"/>
      <c r="I11" s="1053"/>
      <c r="J11" s="1058"/>
      <c r="K11" s="1052"/>
      <c r="L11" s="804"/>
      <c r="M11" s="408">
        <f t="shared" si="2"/>
        <v>0</v>
      </c>
      <c r="N11" s="990" t="str">
        <f t="shared" si="3"/>
        <v/>
      </c>
      <c r="O11" s="47"/>
    </row>
    <row r="12" spans="1:15" s="218" customFormat="1" ht="12">
      <c r="A12" s="897" t="s">
        <v>577</v>
      </c>
      <c r="B12" s="1052">
        <v>48596.266000000003</v>
      </c>
      <c r="C12" s="1052">
        <f>9803.138+704.875+27998.84+608.049+14404.439+690.029+2132.532</f>
        <v>56341.902000000002</v>
      </c>
      <c r="D12" s="1054"/>
      <c r="E12" s="1055">
        <f>30389.309-E16</f>
        <v>25843.413</v>
      </c>
      <c r="F12" s="1056"/>
      <c r="G12" s="1053">
        <f>83398.084-G16</f>
        <v>74255.786999999997</v>
      </c>
      <c r="H12" s="1057"/>
      <c r="I12" s="1053">
        <f>136583.837-I16</f>
        <v>122794.632</v>
      </c>
      <c r="J12" s="1058"/>
      <c r="K12" s="1052">
        <f>189769.59-K16</f>
        <v>171333.47699999998</v>
      </c>
      <c r="L12" s="804"/>
      <c r="M12" s="408">
        <f t="shared" si="2"/>
        <v>114991.57499999998</v>
      </c>
      <c r="N12" s="990">
        <f t="shared" si="3"/>
        <v>2.0409601188117499</v>
      </c>
      <c r="O12" s="47"/>
    </row>
    <row r="13" spans="1:15" s="218" customFormat="1" ht="12">
      <c r="A13" s="897" t="s">
        <v>578</v>
      </c>
      <c r="B13" s="1052">
        <v>812695.505</v>
      </c>
      <c r="C13" s="1052">
        <f>15332.5+500000+402907.756</f>
        <v>918240.25600000005</v>
      </c>
      <c r="D13" s="1054"/>
      <c r="E13" s="1055"/>
      <c r="F13" s="1056"/>
      <c r="G13" s="1053"/>
      <c r="H13" s="1057"/>
      <c r="I13" s="1053"/>
      <c r="J13" s="1058"/>
      <c r="K13" s="1052"/>
      <c r="L13" s="804"/>
      <c r="M13" s="408">
        <f t="shared" si="2"/>
        <v>-918240.25600000005</v>
      </c>
      <c r="N13" s="990">
        <f t="shared" si="3"/>
        <v>-1</v>
      </c>
      <c r="O13" s="47"/>
    </row>
    <row r="14" spans="1:15" s="218" customFormat="1" ht="12">
      <c r="A14" s="1025" t="s">
        <v>603</v>
      </c>
      <c r="B14" s="1052"/>
      <c r="C14" s="1052"/>
      <c r="D14" s="1054"/>
      <c r="E14" s="1055"/>
      <c r="F14" s="1056"/>
      <c r="G14" s="1053"/>
      <c r="H14" s="1057"/>
      <c r="I14" s="1053"/>
      <c r="J14" s="1058"/>
      <c r="K14" s="1052"/>
      <c r="L14" s="804"/>
      <c r="M14" s="408">
        <f t="shared" si="2"/>
        <v>0</v>
      </c>
      <c r="N14" s="990" t="str">
        <f t="shared" si="3"/>
        <v/>
      </c>
      <c r="O14" s="47"/>
    </row>
    <row r="15" spans="1:15" s="218" customFormat="1" ht="12">
      <c r="A15" s="897" t="s">
        <v>579</v>
      </c>
      <c r="B15" s="1052"/>
      <c r="C15" s="1052"/>
      <c r="D15" s="1054"/>
      <c r="E15" s="1055"/>
      <c r="F15" s="1056"/>
      <c r="G15" s="1053"/>
      <c r="H15" s="1057"/>
      <c r="I15" s="1053"/>
      <c r="J15" s="1058"/>
      <c r="K15" s="1052"/>
      <c r="L15" s="804"/>
      <c r="M15" s="408">
        <f t="shared" si="2"/>
        <v>0</v>
      </c>
      <c r="N15" s="990" t="str">
        <f t="shared" si="3"/>
        <v/>
      </c>
      <c r="O15" s="47"/>
    </row>
    <row r="16" spans="1:15" s="47" customFormat="1" ht="12.6" thickBot="1">
      <c r="A16" s="992" t="s">
        <v>244</v>
      </c>
      <c r="B16" s="1052">
        <v>18384.545999999998</v>
      </c>
      <c r="C16" s="1059">
        <f>378.364+376.222+3.829+18434.913</f>
        <v>19193.328000000001</v>
      </c>
      <c r="D16" s="1060"/>
      <c r="E16" s="1061">
        <v>4545.8959999999997</v>
      </c>
      <c r="F16" s="1062"/>
      <c r="G16" s="1063">
        <v>9142.2970000000005</v>
      </c>
      <c r="H16" s="1064"/>
      <c r="I16" s="1063">
        <v>13789.205</v>
      </c>
      <c r="J16" s="1058"/>
      <c r="K16" s="1059">
        <v>18436.113000000001</v>
      </c>
      <c r="L16" s="993"/>
      <c r="M16" s="408">
        <f t="shared" si="2"/>
        <v>-757.21500000000015</v>
      </c>
      <c r="N16" s="990">
        <f t="shared" si="3"/>
        <v>-3.9451990816808835E-2</v>
      </c>
    </row>
    <row r="17" spans="1:15" s="47" customFormat="1" ht="12.6" thickBot="1">
      <c r="A17" s="996" t="s">
        <v>133</v>
      </c>
      <c r="B17" s="1039">
        <f t="shared" ref="B17:L17" si="4">SUM(B18:B25)</f>
        <v>319906.81400000001</v>
      </c>
      <c r="C17" s="1040">
        <f t="shared" si="4"/>
        <v>413991.40700000001</v>
      </c>
      <c r="D17" s="997">
        <f t="shared" si="4"/>
        <v>0</v>
      </c>
      <c r="E17" s="1041">
        <f t="shared" ref="E17:K17" si="5">SUM(E18:E25)</f>
        <v>13546.966</v>
      </c>
      <c r="F17" s="1042">
        <f t="shared" si="5"/>
        <v>0</v>
      </c>
      <c r="G17" s="1039">
        <f t="shared" si="5"/>
        <v>217246</v>
      </c>
      <c r="H17" s="997">
        <f t="shared" si="5"/>
        <v>0</v>
      </c>
      <c r="I17" s="1043">
        <f t="shared" si="5"/>
        <v>221536</v>
      </c>
      <c r="J17" s="1044">
        <f t="shared" si="5"/>
        <v>0</v>
      </c>
      <c r="K17" s="1039">
        <f t="shared" si="5"/>
        <v>424159.96</v>
      </c>
      <c r="L17" s="997">
        <f t="shared" si="4"/>
        <v>0</v>
      </c>
      <c r="M17" s="983">
        <f t="shared" si="2"/>
        <v>10168.553000000014</v>
      </c>
      <c r="N17" s="984">
        <f t="shared" si="3"/>
        <v>2.4562232036859699E-2</v>
      </c>
    </row>
    <row r="18" spans="1:15" s="47" customFormat="1" ht="12">
      <c r="A18" s="998" t="s">
        <v>280</v>
      </c>
      <c r="B18" s="1065"/>
      <c r="C18" s="1066"/>
      <c r="D18" s="1067"/>
      <c r="E18" s="1068"/>
      <c r="F18" s="1069"/>
      <c r="G18" s="1066"/>
      <c r="H18" s="1070"/>
      <c r="I18" s="1066"/>
      <c r="J18" s="1071"/>
      <c r="K18" s="1065"/>
      <c r="L18" s="999"/>
      <c r="M18" s="964">
        <f t="shared" si="2"/>
        <v>0</v>
      </c>
      <c r="N18" s="967" t="str">
        <f t="shared" si="3"/>
        <v/>
      </c>
    </row>
    <row r="19" spans="1:15" s="47" customFormat="1" ht="12">
      <c r="A19" s="83" t="s">
        <v>245</v>
      </c>
      <c r="B19" s="1052"/>
      <c r="C19" s="1053"/>
      <c r="D19" s="1054"/>
      <c r="E19" s="1055"/>
      <c r="F19" s="1056"/>
      <c r="G19" s="1053"/>
      <c r="H19" s="1057"/>
      <c r="I19" s="1053"/>
      <c r="J19" s="1058"/>
      <c r="K19" s="1052"/>
      <c r="L19" s="804"/>
      <c r="M19" s="408">
        <f t="shared" si="2"/>
        <v>0</v>
      </c>
      <c r="N19" s="968" t="str">
        <f t="shared" si="3"/>
        <v/>
      </c>
    </row>
    <row r="20" spans="1:15" s="47" customFormat="1" ht="12">
      <c r="A20" s="83" t="s">
        <v>246</v>
      </c>
      <c r="B20" s="1052"/>
      <c r="C20" s="1053"/>
      <c r="D20" s="1054"/>
      <c r="E20" s="1055"/>
      <c r="F20" s="1056"/>
      <c r="G20" s="1053"/>
      <c r="H20" s="1057"/>
      <c r="I20" s="1053"/>
      <c r="J20" s="1058"/>
      <c r="K20" s="1052"/>
      <c r="L20" s="804"/>
      <c r="M20" s="408">
        <f t="shared" si="2"/>
        <v>0</v>
      </c>
      <c r="N20" s="968" t="str">
        <f t="shared" si="3"/>
        <v/>
      </c>
    </row>
    <row r="21" spans="1:15" s="218" customFormat="1" ht="12">
      <c r="A21" s="83" t="s">
        <v>247</v>
      </c>
      <c r="B21" s="1052"/>
      <c r="C21" s="1053"/>
      <c r="D21" s="1054"/>
      <c r="E21" s="1055"/>
      <c r="F21" s="1056"/>
      <c r="G21" s="1053"/>
      <c r="H21" s="1057"/>
      <c r="I21" s="1053"/>
      <c r="J21" s="1058"/>
      <c r="K21" s="1052"/>
      <c r="L21" s="804"/>
      <c r="M21" s="408">
        <f>K21-C21</f>
        <v>0</v>
      </c>
      <c r="N21" s="968" t="str">
        <f>IF(C21=0,"",K21/C21-1)</f>
        <v/>
      </c>
      <c r="O21" s="47"/>
    </row>
    <row r="22" spans="1:15" s="218" customFormat="1" ht="12">
      <c r="A22" s="222" t="s">
        <v>248</v>
      </c>
      <c r="B22" s="1052">
        <v>318576.50599999999</v>
      </c>
      <c r="C22" s="1053">
        <f>3822.044+408666.874</f>
        <v>412488.91800000001</v>
      </c>
      <c r="D22" s="1054"/>
      <c r="E22" s="1055">
        <f>13546.966-E25</f>
        <v>13372</v>
      </c>
      <c r="F22" s="1056"/>
      <c r="G22" s="1053">
        <f>217246-1069.762</f>
        <v>216176.23800000001</v>
      </c>
      <c r="H22" s="1057"/>
      <c r="I22" s="1053">
        <f>221536-1258.408</f>
        <v>220277.592</v>
      </c>
      <c r="J22" s="1058"/>
      <c r="K22" s="1052">
        <f>424159.96-1408.204</f>
        <v>422751.75599999999</v>
      </c>
      <c r="L22" s="804"/>
      <c r="M22" s="408">
        <f t="shared" si="2"/>
        <v>10262.837999999989</v>
      </c>
      <c r="N22" s="968">
        <f t="shared" si="3"/>
        <v>2.488027569264295E-2</v>
      </c>
    </row>
    <row r="23" spans="1:15" s="218" customFormat="1" ht="12">
      <c r="A23" s="898" t="s">
        <v>580</v>
      </c>
      <c r="B23" s="1052"/>
      <c r="C23" s="1053"/>
      <c r="D23" s="1054"/>
      <c r="E23" s="1055"/>
      <c r="F23" s="1056"/>
      <c r="G23" s="1053"/>
      <c r="H23" s="1057"/>
      <c r="I23" s="1053"/>
      <c r="J23" s="1058"/>
      <c r="K23" s="1052"/>
      <c r="L23" s="804"/>
      <c r="M23" s="408">
        <f t="shared" si="2"/>
        <v>0</v>
      </c>
      <c r="N23" s="968" t="str">
        <f t="shared" si="3"/>
        <v/>
      </c>
    </row>
    <row r="24" spans="1:15" s="218" customFormat="1" ht="12">
      <c r="A24" s="898" t="s">
        <v>581</v>
      </c>
      <c r="B24" s="1052"/>
      <c r="C24" s="1053"/>
      <c r="D24" s="1054"/>
      <c r="E24" s="1055"/>
      <c r="F24" s="1056"/>
      <c r="G24" s="1053"/>
      <c r="H24" s="1057"/>
      <c r="I24" s="1053"/>
      <c r="J24" s="1058"/>
      <c r="K24" s="1052"/>
      <c r="L24" s="804"/>
      <c r="M24" s="408">
        <f t="shared" si="2"/>
        <v>0</v>
      </c>
      <c r="N24" s="968" t="str">
        <f t="shared" si="3"/>
        <v/>
      </c>
    </row>
    <row r="25" spans="1:15" s="22" customFormat="1" thickBot="1">
      <c r="A25" s="84" t="s">
        <v>244</v>
      </c>
      <c r="B25" s="1072">
        <v>1330.308</v>
      </c>
      <c r="C25" s="1073">
        <f>413991.407-C22</f>
        <v>1502.4890000000014</v>
      </c>
      <c r="D25" s="1074"/>
      <c r="E25" s="1075">
        <v>174.96600000000001</v>
      </c>
      <c r="F25" s="1076"/>
      <c r="G25" s="1073">
        <v>1069.7619999999999</v>
      </c>
      <c r="H25" s="1077"/>
      <c r="I25" s="1073">
        <v>1258.4079999999999</v>
      </c>
      <c r="J25" s="1078"/>
      <c r="K25" s="1072">
        <v>1408.204</v>
      </c>
      <c r="L25" s="805"/>
      <c r="M25" s="965">
        <f>K25-C25</f>
        <v>-94.285000000001446</v>
      </c>
      <c r="N25" s="969">
        <f>IF(C25=0,"",K25/C25-1)</f>
        <v>-6.2752539286478171E-2</v>
      </c>
      <c r="O25" s="47"/>
    </row>
    <row r="26" spans="1:15">
      <c r="A26" s="85" t="s">
        <v>450</v>
      </c>
      <c r="B26" s="85"/>
    </row>
  </sheetData>
  <sheetProtection formatCells="0" formatColumns="0" formatRows="0" insertRows="0"/>
  <mergeCells count="17">
    <mergeCell ref="L6:L7"/>
    <mergeCell ref="B6:B7"/>
    <mergeCell ref="A6:A7"/>
    <mergeCell ref="A1:C1"/>
    <mergeCell ref="G1:K1"/>
    <mergeCell ref="M1:N1"/>
    <mergeCell ref="A3:N3"/>
    <mergeCell ref="M6:N6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9" orientation="landscape" horizontalDpi="4294967293" verticalDpi="4294967293" r:id="rId1"/>
  <headerFooter>
    <oddHeader>&amp;R4. sz. melléklet</oddHeader>
    <oddFooter>&amp;C&amp;F</oddFooter>
  </headerFooter>
  <customProperties>
    <customPr name="_pios_id" r:id="rId2"/>
  </customProperties>
  <ignoredErrors>
    <ignoredError sqref="D16 D19:D21 C17:D17 D18 D12 D13 D15 D25 D22 D23 D24" unlockedFormula="1"/>
    <ignoredError sqref="E17:L17" formula="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O61"/>
  <sheetViews>
    <sheetView zoomScale="130" zoomScaleNormal="130" workbookViewId="0">
      <pane xSplit="1" ySplit="7" topLeftCell="B44" activePane="bottomRight" state="frozen"/>
      <selection activeCell="B10" sqref="B10:L11"/>
      <selection pane="topRight" activeCell="B10" sqref="B10:L11"/>
      <selection pane="bottomLeft" activeCell="B10" sqref="B10:L11"/>
      <selection pane="bottomRight" activeCell="A59" sqref="A59:XFD59"/>
    </sheetView>
  </sheetViews>
  <sheetFormatPr defaultRowHeight="14.4"/>
  <cols>
    <col min="1" max="1" width="41.5546875" customWidth="1"/>
    <col min="2" max="3" width="12.77734375" customWidth="1"/>
    <col min="4" max="4" width="10.77734375" hidden="1" customWidth="1"/>
    <col min="5" max="5" width="12.77734375" customWidth="1"/>
    <col min="6" max="6" width="10.77734375" hidden="1" customWidth="1"/>
    <col min="7" max="7" width="13" customWidth="1"/>
    <col min="8" max="8" width="10.77734375" hidden="1" customWidth="1"/>
    <col min="9" max="9" width="14" customWidth="1"/>
    <col min="10" max="10" width="10.77734375" hidden="1" customWidth="1"/>
    <col min="11" max="11" width="14.44140625" customWidth="1"/>
    <col min="12" max="12" width="10.77734375" customWidth="1"/>
    <col min="13" max="13" width="13.21875" bestFit="1" customWidth="1"/>
    <col min="14" max="14" width="15.77734375" bestFit="1" customWidth="1"/>
    <col min="18" max="18" width="0.21875" customWidth="1"/>
    <col min="263" max="263" width="41.5546875" customWidth="1"/>
    <col min="264" max="268" width="10.77734375" customWidth="1"/>
    <col min="269" max="270" width="11.5546875" customWidth="1"/>
    <col min="274" max="274" width="0.21875" customWidth="1"/>
    <col min="519" max="519" width="41.5546875" customWidth="1"/>
    <col min="520" max="524" width="10.77734375" customWidth="1"/>
    <col min="525" max="526" width="11.5546875" customWidth="1"/>
    <col min="530" max="530" width="0.21875" customWidth="1"/>
    <col min="775" max="775" width="41.5546875" customWidth="1"/>
    <col min="776" max="780" width="10.77734375" customWidth="1"/>
    <col min="781" max="782" width="11.5546875" customWidth="1"/>
    <col min="786" max="786" width="0.21875" customWidth="1"/>
    <col min="1031" max="1031" width="41.5546875" customWidth="1"/>
    <col min="1032" max="1036" width="10.77734375" customWidth="1"/>
    <col min="1037" max="1038" width="11.5546875" customWidth="1"/>
    <col min="1042" max="1042" width="0.21875" customWidth="1"/>
    <col min="1287" max="1287" width="41.5546875" customWidth="1"/>
    <col min="1288" max="1292" width="10.77734375" customWidth="1"/>
    <col min="1293" max="1294" width="11.5546875" customWidth="1"/>
    <col min="1298" max="1298" width="0.21875" customWidth="1"/>
    <col min="1543" max="1543" width="41.5546875" customWidth="1"/>
    <col min="1544" max="1548" width="10.77734375" customWidth="1"/>
    <col min="1549" max="1550" width="11.5546875" customWidth="1"/>
    <col min="1554" max="1554" width="0.21875" customWidth="1"/>
    <col min="1799" max="1799" width="41.5546875" customWidth="1"/>
    <col min="1800" max="1804" width="10.77734375" customWidth="1"/>
    <col min="1805" max="1806" width="11.5546875" customWidth="1"/>
    <col min="1810" max="1810" width="0.21875" customWidth="1"/>
    <col min="2055" max="2055" width="41.5546875" customWidth="1"/>
    <col min="2056" max="2060" width="10.77734375" customWidth="1"/>
    <col min="2061" max="2062" width="11.5546875" customWidth="1"/>
    <col min="2066" max="2066" width="0.21875" customWidth="1"/>
    <col min="2311" max="2311" width="41.5546875" customWidth="1"/>
    <col min="2312" max="2316" width="10.77734375" customWidth="1"/>
    <col min="2317" max="2318" width="11.5546875" customWidth="1"/>
    <col min="2322" max="2322" width="0.21875" customWidth="1"/>
    <col min="2567" max="2567" width="41.5546875" customWidth="1"/>
    <col min="2568" max="2572" width="10.77734375" customWidth="1"/>
    <col min="2573" max="2574" width="11.5546875" customWidth="1"/>
    <col min="2578" max="2578" width="0.21875" customWidth="1"/>
    <col min="2823" max="2823" width="41.5546875" customWidth="1"/>
    <col min="2824" max="2828" width="10.77734375" customWidth="1"/>
    <col min="2829" max="2830" width="11.5546875" customWidth="1"/>
    <col min="2834" max="2834" width="0.21875" customWidth="1"/>
    <col min="3079" max="3079" width="41.5546875" customWidth="1"/>
    <col min="3080" max="3084" width="10.77734375" customWidth="1"/>
    <col min="3085" max="3086" width="11.5546875" customWidth="1"/>
    <col min="3090" max="3090" width="0.21875" customWidth="1"/>
    <col min="3335" max="3335" width="41.5546875" customWidth="1"/>
    <col min="3336" max="3340" width="10.77734375" customWidth="1"/>
    <col min="3341" max="3342" width="11.5546875" customWidth="1"/>
    <col min="3346" max="3346" width="0.21875" customWidth="1"/>
    <col min="3591" max="3591" width="41.5546875" customWidth="1"/>
    <col min="3592" max="3596" width="10.77734375" customWidth="1"/>
    <col min="3597" max="3598" width="11.5546875" customWidth="1"/>
    <col min="3602" max="3602" width="0.21875" customWidth="1"/>
    <col min="3847" max="3847" width="41.5546875" customWidth="1"/>
    <col min="3848" max="3852" width="10.77734375" customWidth="1"/>
    <col min="3853" max="3854" width="11.5546875" customWidth="1"/>
    <col min="3858" max="3858" width="0.21875" customWidth="1"/>
    <col min="4103" max="4103" width="41.5546875" customWidth="1"/>
    <col min="4104" max="4108" width="10.77734375" customWidth="1"/>
    <col min="4109" max="4110" width="11.5546875" customWidth="1"/>
    <col min="4114" max="4114" width="0.21875" customWidth="1"/>
    <col min="4359" max="4359" width="41.5546875" customWidth="1"/>
    <col min="4360" max="4364" width="10.77734375" customWidth="1"/>
    <col min="4365" max="4366" width="11.5546875" customWidth="1"/>
    <col min="4370" max="4370" width="0.21875" customWidth="1"/>
    <col min="4615" max="4615" width="41.5546875" customWidth="1"/>
    <col min="4616" max="4620" width="10.77734375" customWidth="1"/>
    <col min="4621" max="4622" width="11.5546875" customWidth="1"/>
    <col min="4626" max="4626" width="0.21875" customWidth="1"/>
    <col min="4871" max="4871" width="41.5546875" customWidth="1"/>
    <col min="4872" max="4876" width="10.77734375" customWidth="1"/>
    <col min="4877" max="4878" width="11.5546875" customWidth="1"/>
    <col min="4882" max="4882" width="0.21875" customWidth="1"/>
    <col min="5127" max="5127" width="41.5546875" customWidth="1"/>
    <col min="5128" max="5132" width="10.77734375" customWidth="1"/>
    <col min="5133" max="5134" width="11.5546875" customWidth="1"/>
    <col min="5138" max="5138" width="0.21875" customWidth="1"/>
    <col min="5383" max="5383" width="41.5546875" customWidth="1"/>
    <col min="5384" max="5388" width="10.77734375" customWidth="1"/>
    <col min="5389" max="5390" width="11.5546875" customWidth="1"/>
    <col min="5394" max="5394" width="0.21875" customWidth="1"/>
    <col min="5639" max="5639" width="41.5546875" customWidth="1"/>
    <col min="5640" max="5644" width="10.77734375" customWidth="1"/>
    <col min="5645" max="5646" width="11.5546875" customWidth="1"/>
    <col min="5650" max="5650" width="0.21875" customWidth="1"/>
    <col min="5895" max="5895" width="41.5546875" customWidth="1"/>
    <col min="5896" max="5900" width="10.77734375" customWidth="1"/>
    <col min="5901" max="5902" width="11.5546875" customWidth="1"/>
    <col min="5906" max="5906" width="0.21875" customWidth="1"/>
    <col min="6151" max="6151" width="41.5546875" customWidth="1"/>
    <col min="6152" max="6156" width="10.77734375" customWidth="1"/>
    <col min="6157" max="6158" width="11.5546875" customWidth="1"/>
    <col min="6162" max="6162" width="0.21875" customWidth="1"/>
    <col min="6407" max="6407" width="41.5546875" customWidth="1"/>
    <col min="6408" max="6412" width="10.77734375" customWidth="1"/>
    <col min="6413" max="6414" width="11.5546875" customWidth="1"/>
    <col min="6418" max="6418" width="0.21875" customWidth="1"/>
    <col min="6663" max="6663" width="41.5546875" customWidth="1"/>
    <col min="6664" max="6668" width="10.77734375" customWidth="1"/>
    <col min="6669" max="6670" width="11.5546875" customWidth="1"/>
    <col min="6674" max="6674" width="0.21875" customWidth="1"/>
    <col min="6919" max="6919" width="41.5546875" customWidth="1"/>
    <col min="6920" max="6924" width="10.77734375" customWidth="1"/>
    <col min="6925" max="6926" width="11.5546875" customWidth="1"/>
    <col min="6930" max="6930" width="0.21875" customWidth="1"/>
    <col min="7175" max="7175" width="41.5546875" customWidth="1"/>
    <col min="7176" max="7180" width="10.77734375" customWidth="1"/>
    <col min="7181" max="7182" width="11.5546875" customWidth="1"/>
    <col min="7186" max="7186" width="0.21875" customWidth="1"/>
    <col min="7431" max="7431" width="41.5546875" customWidth="1"/>
    <col min="7432" max="7436" width="10.77734375" customWidth="1"/>
    <col min="7437" max="7438" width="11.5546875" customWidth="1"/>
    <col min="7442" max="7442" width="0.21875" customWidth="1"/>
    <col min="7687" max="7687" width="41.5546875" customWidth="1"/>
    <col min="7688" max="7692" width="10.77734375" customWidth="1"/>
    <col min="7693" max="7694" width="11.5546875" customWidth="1"/>
    <col min="7698" max="7698" width="0.21875" customWidth="1"/>
    <col min="7943" max="7943" width="41.5546875" customWidth="1"/>
    <col min="7944" max="7948" width="10.77734375" customWidth="1"/>
    <col min="7949" max="7950" width="11.5546875" customWidth="1"/>
    <col min="7954" max="7954" width="0.21875" customWidth="1"/>
    <col min="8199" max="8199" width="41.5546875" customWidth="1"/>
    <col min="8200" max="8204" width="10.77734375" customWidth="1"/>
    <col min="8205" max="8206" width="11.5546875" customWidth="1"/>
    <col min="8210" max="8210" width="0.21875" customWidth="1"/>
    <col min="8455" max="8455" width="41.5546875" customWidth="1"/>
    <col min="8456" max="8460" width="10.77734375" customWidth="1"/>
    <col min="8461" max="8462" width="11.5546875" customWidth="1"/>
    <col min="8466" max="8466" width="0.21875" customWidth="1"/>
    <col min="8711" max="8711" width="41.5546875" customWidth="1"/>
    <col min="8712" max="8716" width="10.77734375" customWidth="1"/>
    <col min="8717" max="8718" width="11.5546875" customWidth="1"/>
    <col min="8722" max="8722" width="0.21875" customWidth="1"/>
    <col min="8967" max="8967" width="41.5546875" customWidth="1"/>
    <col min="8968" max="8972" width="10.77734375" customWidth="1"/>
    <col min="8973" max="8974" width="11.5546875" customWidth="1"/>
    <col min="8978" max="8978" width="0.21875" customWidth="1"/>
    <col min="9223" max="9223" width="41.5546875" customWidth="1"/>
    <col min="9224" max="9228" width="10.77734375" customWidth="1"/>
    <col min="9229" max="9230" width="11.5546875" customWidth="1"/>
    <col min="9234" max="9234" width="0.21875" customWidth="1"/>
    <col min="9479" max="9479" width="41.5546875" customWidth="1"/>
    <col min="9480" max="9484" width="10.77734375" customWidth="1"/>
    <col min="9485" max="9486" width="11.5546875" customWidth="1"/>
    <col min="9490" max="9490" width="0.21875" customWidth="1"/>
    <col min="9735" max="9735" width="41.5546875" customWidth="1"/>
    <col min="9736" max="9740" width="10.77734375" customWidth="1"/>
    <col min="9741" max="9742" width="11.5546875" customWidth="1"/>
    <col min="9746" max="9746" width="0.21875" customWidth="1"/>
    <col min="9991" max="9991" width="41.5546875" customWidth="1"/>
    <col min="9992" max="9996" width="10.77734375" customWidth="1"/>
    <col min="9997" max="9998" width="11.5546875" customWidth="1"/>
    <col min="10002" max="10002" width="0.21875" customWidth="1"/>
    <col min="10247" max="10247" width="41.5546875" customWidth="1"/>
    <col min="10248" max="10252" width="10.77734375" customWidth="1"/>
    <col min="10253" max="10254" width="11.5546875" customWidth="1"/>
    <col min="10258" max="10258" width="0.21875" customWidth="1"/>
    <col min="10503" max="10503" width="41.5546875" customWidth="1"/>
    <col min="10504" max="10508" width="10.77734375" customWidth="1"/>
    <col min="10509" max="10510" width="11.5546875" customWidth="1"/>
    <col min="10514" max="10514" width="0.21875" customWidth="1"/>
    <col min="10759" max="10759" width="41.5546875" customWidth="1"/>
    <col min="10760" max="10764" width="10.77734375" customWidth="1"/>
    <col min="10765" max="10766" width="11.5546875" customWidth="1"/>
    <col min="10770" max="10770" width="0.21875" customWidth="1"/>
    <col min="11015" max="11015" width="41.5546875" customWidth="1"/>
    <col min="11016" max="11020" width="10.77734375" customWidth="1"/>
    <col min="11021" max="11022" width="11.5546875" customWidth="1"/>
    <col min="11026" max="11026" width="0.21875" customWidth="1"/>
    <col min="11271" max="11271" width="41.5546875" customWidth="1"/>
    <col min="11272" max="11276" width="10.77734375" customWidth="1"/>
    <col min="11277" max="11278" width="11.5546875" customWidth="1"/>
    <col min="11282" max="11282" width="0.21875" customWidth="1"/>
    <col min="11527" max="11527" width="41.5546875" customWidth="1"/>
    <col min="11528" max="11532" width="10.77734375" customWidth="1"/>
    <col min="11533" max="11534" width="11.5546875" customWidth="1"/>
    <col min="11538" max="11538" width="0.21875" customWidth="1"/>
    <col min="11783" max="11783" width="41.5546875" customWidth="1"/>
    <col min="11784" max="11788" width="10.77734375" customWidth="1"/>
    <col min="11789" max="11790" width="11.5546875" customWidth="1"/>
    <col min="11794" max="11794" width="0.21875" customWidth="1"/>
    <col min="12039" max="12039" width="41.5546875" customWidth="1"/>
    <col min="12040" max="12044" width="10.77734375" customWidth="1"/>
    <col min="12045" max="12046" width="11.5546875" customWidth="1"/>
    <col min="12050" max="12050" width="0.21875" customWidth="1"/>
    <col min="12295" max="12295" width="41.5546875" customWidth="1"/>
    <col min="12296" max="12300" width="10.77734375" customWidth="1"/>
    <col min="12301" max="12302" width="11.5546875" customWidth="1"/>
    <col min="12306" max="12306" width="0.21875" customWidth="1"/>
    <col min="12551" max="12551" width="41.5546875" customWidth="1"/>
    <col min="12552" max="12556" width="10.77734375" customWidth="1"/>
    <col min="12557" max="12558" width="11.5546875" customWidth="1"/>
    <col min="12562" max="12562" width="0.21875" customWidth="1"/>
    <col min="12807" max="12807" width="41.5546875" customWidth="1"/>
    <col min="12808" max="12812" width="10.77734375" customWidth="1"/>
    <col min="12813" max="12814" width="11.5546875" customWidth="1"/>
    <col min="12818" max="12818" width="0.21875" customWidth="1"/>
    <col min="13063" max="13063" width="41.5546875" customWidth="1"/>
    <col min="13064" max="13068" width="10.77734375" customWidth="1"/>
    <col min="13069" max="13070" width="11.5546875" customWidth="1"/>
    <col min="13074" max="13074" width="0.21875" customWidth="1"/>
    <col min="13319" max="13319" width="41.5546875" customWidth="1"/>
    <col min="13320" max="13324" width="10.77734375" customWidth="1"/>
    <col min="13325" max="13326" width="11.5546875" customWidth="1"/>
    <col min="13330" max="13330" width="0.21875" customWidth="1"/>
    <col min="13575" max="13575" width="41.5546875" customWidth="1"/>
    <col min="13576" max="13580" width="10.77734375" customWidth="1"/>
    <col min="13581" max="13582" width="11.5546875" customWidth="1"/>
    <col min="13586" max="13586" width="0.21875" customWidth="1"/>
    <col min="13831" max="13831" width="41.5546875" customWidth="1"/>
    <col min="13832" max="13836" width="10.77734375" customWidth="1"/>
    <col min="13837" max="13838" width="11.5546875" customWidth="1"/>
    <col min="13842" max="13842" width="0.21875" customWidth="1"/>
    <col min="14087" max="14087" width="41.5546875" customWidth="1"/>
    <col min="14088" max="14092" width="10.77734375" customWidth="1"/>
    <col min="14093" max="14094" width="11.5546875" customWidth="1"/>
    <col min="14098" max="14098" width="0.21875" customWidth="1"/>
    <col min="14343" max="14343" width="41.5546875" customWidth="1"/>
    <col min="14344" max="14348" width="10.77734375" customWidth="1"/>
    <col min="14349" max="14350" width="11.5546875" customWidth="1"/>
    <col min="14354" max="14354" width="0.21875" customWidth="1"/>
    <col min="14599" max="14599" width="41.5546875" customWidth="1"/>
    <col min="14600" max="14604" width="10.77734375" customWidth="1"/>
    <col min="14605" max="14606" width="11.5546875" customWidth="1"/>
    <col min="14610" max="14610" width="0.21875" customWidth="1"/>
    <col min="14855" max="14855" width="41.5546875" customWidth="1"/>
    <col min="14856" max="14860" width="10.77734375" customWidth="1"/>
    <col min="14861" max="14862" width="11.5546875" customWidth="1"/>
    <col min="14866" max="14866" width="0.21875" customWidth="1"/>
    <col min="15111" max="15111" width="41.5546875" customWidth="1"/>
    <col min="15112" max="15116" width="10.77734375" customWidth="1"/>
    <col min="15117" max="15118" width="11.5546875" customWidth="1"/>
    <col min="15122" max="15122" width="0.21875" customWidth="1"/>
    <col min="15367" max="15367" width="41.5546875" customWidth="1"/>
    <col min="15368" max="15372" width="10.77734375" customWidth="1"/>
    <col min="15373" max="15374" width="11.5546875" customWidth="1"/>
    <col min="15378" max="15378" width="0.21875" customWidth="1"/>
    <col min="15623" max="15623" width="41.5546875" customWidth="1"/>
    <col min="15624" max="15628" width="10.77734375" customWidth="1"/>
    <col min="15629" max="15630" width="11.5546875" customWidth="1"/>
    <col min="15634" max="15634" width="0.21875" customWidth="1"/>
    <col min="15879" max="15879" width="41.5546875" customWidth="1"/>
    <col min="15880" max="15884" width="10.77734375" customWidth="1"/>
    <col min="15885" max="15886" width="11.5546875" customWidth="1"/>
    <col min="15890" max="15890" width="0.21875" customWidth="1"/>
    <col min="16135" max="16135" width="41.5546875" customWidth="1"/>
    <col min="16136" max="16140" width="10.77734375" customWidth="1"/>
    <col min="16141" max="16142" width="11.5546875" customWidth="1"/>
    <col min="16146" max="16146" width="0.21875" customWidth="1"/>
  </cols>
  <sheetData>
    <row r="1" spans="1:15" ht="15.6">
      <c r="A1" s="1466" t="str">
        <f>+IF(Előlap!B4=0,"",Előlap!B4)</f>
        <v>Hévíz-Balaton Airport Kft.</v>
      </c>
      <c r="B1" s="1467"/>
      <c r="C1" s="1467"/>
      <c r="D1" s="403"/>
      <c r="E1" s="77"/>
      <c r="F1" s="403" t="str">
        <f>+IF(Előlap!A1=0,"",Előlap!A1)</f>
        <v>2026. évi</v>
      </c>
      <c r="G1" s="444" t="str">
        <f>+IF(Előlap!B1=0,"",Előlap!B1)</f>
        <v>üzleti terv</v>
      </c>
      <c r="H1" s="403"/>
      <c r="I1" s="442"/>
      <c r="J1" s="403"/>
      <c r="K1" s="442"/>
      <c r="L1" s="442"/>
      <c r="M1" s="1472">
        <f>+Előlap!B5</f>
        <v>2026</v>
      </c>
      <c r="N1" s="1537"/>
    </row>
    <row r="2" spans="1:15" s="47" customFormat="1" ht="10.199999999999999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7"/>
    </row>
    <row r="3" spans="1:15">
      <c r="A3" s="1540" t="s">
        <v>166</v>
      </c>
      <c r="B3" s="1540"/>
      <c r="C3" s="1540"/>
      <c r="D3" s="1540"/>
      <c r="E3" s="1540"/>
      <c r="F3" s="1540"/>
      <c r="G3" s="1540"/>
      <c r="H3" s="1540"/>
      <c r="I3" s="1540"/>
      <c r="J3" s="1540"/>
      <c r="K3" s="1540"/>
      <c r="L3" s="1540"/>
      <c r="M3" s="1540"/>
      <c r="N3" s="1540"/>
    </row>
    <row r="4" spans="1:15" s="47" customFormat="1" ht="10.8" thickBo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9"/>
      <c r="N4" s="90" t="str">
        <f>+Előlap!B11</f>
        <v>E Ft-ban</v>
      </c>
    </row>
    <row r="5" spans="1:15" s="441" customFormat="1" ht="12.75" hidden="1" customHeight="1" thickBot="1">
      <c r="A5" s="691" t="s">
        <v>388</v>
      </c>
      <c r="B5" s="619"/>
      <c r="C5" s="657">
        <f>+segédtábla!B5</f>
        <v>0</v>
      </c>
      <c r="D5" s="690">
        <f>+segédtábla!B2</f>
        <v>0</v>
      </c>
      <c r="E5" s="689">
        <f>+segédtábla!B5</f>
        <v>0</v>
      </c>
      <c r="F5" s="690">
        <f>+segédtábla!B2</f>
        <v>0</v>
      </c>
      <c r="G5" s="987">
        <f>+segédtábla!B5</f>
        <v>0</v>
      </c>
      <c r="H5" s="690">
        <f>+segédtábla!B3</f>
        <v>0</v>
      </c>
      <c r="I5" s="988">
        <f>+segédtábla!B5</f>
        <v>0</v>
      </c>
      <c r="J5" s="690">
        <f>+segédtábla!B4</f>
        <v>0</v>
      </c>
      <c r="K5" s="689">
        <f>+segédtábla!B5</f>
        <v>0</v>
      </c>
      <c r="L5" s="689">
        <f>+segédtábla!B3</f>
        <v>0</v>
      </c>
      <c r="M5" s="977"/>
      <c r="N5" s="689"/>
    </row>
    <row r="6" spans="1:15" s="47" customFormat="1" ht="22.5" customHeight="1">
      <c r="A6" s="1543" t="s">
        <v>165</v>
      </c>
      <c r="B6" s="1480" t="str">
        <f>(Előlap!B5)-1&amp;".12.31. Terv"</f>
        <v>2025.12.31. Terv</v>
      </c>
      <c r="C6" s="1480" t="str">
        <f>(Előlap!B5)-1&amp;".12.31. Várható"</f>
        <v>2025.12.31. Várható</v>
      </c>
      <c r="D6" s="1480" t="str">
        <f>(Előlap!B5)-1&amp;".12.31. Tény"</f>
        <v>2025.12.31. Tény</v>
      </c>
      <c r="E6" s="1480" t="str">
        <f>(Előlap!B5)&amp;".03.31. Terv"</f>
        <v>2026.03.31. Terv</v>
      </c>
      <c r="F6" s="1480" t="str">
        <f>(Előlap!B5)&amp;".03.31. Tény"</f>
        <v>2026.03.31. Tény</v>
      </c>
      <c r="G6" s="1480" t="str">
        <f>(Előlap!B5)&amp;".06.30. Terv"</f>
        <v>2026.06.30. Terv</v>
      </c>
      <c r="H6" s="1480" t="str">
        <f>(Előlap!B5)&amp;".06.30. Tény"</f>
        <v>2026.06.30. Tény</v>
      </c>
      <c r="I6" s="1480" t="str">
        <f>(Előlap!B5)&amp;".09.30. Terv"</f>
        <v>2026.09.30. Terv</v>
      </c>
      <c r="J6" s="1480" t="str">
        <f>(Előlap!B5)&amp;".09.30. Tény"</f>
        <v>2026.09.30. Tény</v>
      </c>
      <c r="K6" s="1541" t="str">
        <f>(Előlap!B5)&amp;".12.31. Terv"</f>
        <v>2026.12.31. Terv</v>
      </c>
      <c r="L6" s="1451" t="str">
        <f>(Előlap!B5)&amp;".12.31. Várható"</f>
        <v>2026.12.31. Várható</v>
      </c>
      <c r="M6" s="1516" t="s">
        <v>391</v>
      </c>
      <c r="N6" s="1539"/>
    </row>
    <row r="7" spans="1:15" s="47" customFormat="1" ht="15.75" customHeight="1" thickBot="1">
      <c r="A7" s="1544"/>
      <c r="B7" s="1481"/>
      <c r="C7" s="1481"/>
      <c r="D7" s="1481"/>
      <c r="E7" s="1481"/>
      <c r="F7" s="1481"/>
      <c r="G7" s="1481"/>
      <c r="H7" s="1481"/>
      <c r="I7" s="1481"/>
      <c r="J7" s="1481"/>
      <c r="K7" s="1542"/>
      <c r="L7" s="1452"/>
      <c r="M7" s="991" t="str">
        <f ca="1">INDIRECT(ADDRESS(ROW(F6),+VLOOKUP(Előlap!$B$6,segédtábla!$A$2:$F$5,5)-1))</f>
        <v>2026.12.31. Terv</v>
      </c>
      <c r="N7" s="688" t="str">
        <f ca="1">INDIRECT(ADDRESS(ROW(G6),+VLOOKUP(Előlap!$B$6,segédtábla!$A$2:$F$5,6)-1))</f>
        <v>2025.12.31. Várható</v>
      </c>
    </row>
    <row r="8" spans="1:15" s="91" customFormat="1" ht="13.8">
      <c r="A8" s="443" t="s">
        <v>255</v>
      </c>
      <c r="B8" s="1109">
        <f t="shared" ref="B8:L8" si="0">+B9+B15+B24+B28+B30</f>
        <v>956455.56799999997</v>
      </c>
      <c r="C8" s="1110">
        <f t="shared" si="0"/>
        <v>804600.50199999998</v>
      </c>
      <c r="D8" s="1111">
        <f t="shared" si="0"/>
        <v>0</v>
      </c>
      <c r="E8" s="1112">
        <f t="shared" si="0"/>
        <v>149914.72560000001</v>
      </c>
      <c r="F8" s="1111">
        <f t="shared" si="0"/>
        <v>0</v>
      </c>
      <c r="G8" s="307">
        <f t="shared" si="0"/>
        <v>407086.19319999998</v>
      </c>
      <c r="H8" s="1111">
        <f t="shared" si="0"/>
        <v>0</v>
      </c>
      <c r="I8" s="307">
        <f t="shared" si="0"/>
        <v>654925.67720000003</v>
      </c>
      <c r="J8" s="1111">
        <f t="shared" si="0"/>
        <v>0</v>
      </c>
      <c r="K8" s="1113">
        <f t="shared" si="0"/>
        <v>873254.75872000004</v>
      </c>
      <c r="L8" s="307">
        <f t="shared" si="0"/>
        <v>0</v>
      </c>
      <c r="M8" s="989">
        <f t="shared" ref="M8:M42" si="1">K8-C8</f>
        <v>68654.256720000063</v>
      </c>
      <c r="N8" s="990">
        <f t="shared" ref="N8:N42" si="2">IF(C8=0,"",K8/C8-1)</f>
        <v>8.5327136323362751E-2</v>
      </c>
    </row>
    <row r="9" spans="1:15" s="92" customFormat="1" ht="13.8">
      <c r="A9" s="149" t="s">
        <v>271</v>
      </c>
      <c r="B9" s="1114">
        <f t="shared" ref="B9:L9" si="3">SUM(B10:B14)</f>
        <v>84381.41</v>
      </c>
      <c r="C9" s="1115">
        <f t="shared" si="3"/>
        <v>84998.002999999997</v>
      </c>
      <c r="D9" s="1116">
        <f t="shared" si="3"/>
        <v>0</v>
      </c>
      <c r="E9" s="1117">
        <f t="shared" si="3"/>
        <v>40241.659</v>
      </c>
      <c r="F9" s="1116">
        <f t="shared" si="3"/>
        <v>0</v>
      </c>
      <c r="G9" s="291">
        <f t="shared" si="3"/>
        <v>67000.517999999996</v>
      </c>
      <c r="H9" s="1116">
        <f t="shared" si="3"/>
        <v>0</v>
      </c>
      <c r="I9" s="291">
        <f t="shared" si="3"/>
        <v>94428.177000000011</v>
      </c>
      <c r="J9" s="1116">
        <f t="shared" si="3"/>
        <v>0</v>
      </c>
      <c r="K9" s="1118">
        <f t="shared" si="3"/>
        <v>115755.636</v>
      </c>
      <c r="L9" s="291">
        <f t="shared" si="3"/>
        <v>0</v>
      </c>
      <c r="M9" s="408">
        <f t="shared" si="1"/>
        <v>30757.633000000002</v>
      </c>
      <c r="N9" s="968">
        <f t="shared" si="2"/>
        <v>0.36186300753442402</v>
      </c>
      <c r="O9" s="91"/>
    </row>
    <row r="10" spans="1:15" s="218" customFormat="1" ht="13.8">
      <c r="A10" s="217" t="s">
        <v>485</v>
      </c>
      <c r="B10" s="1119">
        <v>9895.5120000000006</v>
      </c>
      <c r="C10" s="1120">
        <v>15042.377</v>
      </c>
      <c r="D10" s="1121"/>
      <c r="E10" s="1122">
        <v>3441.4589999999998</v>
      </c>
      <c r="F10" s="1121"/>
      <c r="G10" s="1122">
        <v>6882.9179999999997</v>
      </c>
      <c r="H10" s="1121"/>
      <c r="I10" s="1122">
        <v>10324.377</v>
      </c>
      <c r="J10" s="1121"/>
      <c r="K10" s="1123">
        <v>13765.835999999999</v>
      </c>
      <c r="L10" s="985"/>
      <c r="M10" s="408">
        <f t="shared" si="1"/>
        <v>-1276.5410000000011</v>
      </c>
      <c r="N10" s="968">
        <f t="shared" si="2"/>
        <v>-8.4862984088219684E-2</v>
      </c>
      <c r="O10" s="91"/>
    </row>
    <row r="11" spans="1:15" s="218" customFormat="1" ht="13.8">
      <c r="A11" s="217" t="s">
        <v>570</v>
      </c>
      <c r="B11" s="1119">
        <v>26300</v>
      </c>
      <c r="C11" s="1120">
        <v>38899.692999999999</v>
      </c>
      <c r="D11" s="1121"/>
      <c r="E11" s="1122">
        <v>19000</v>
      </c>
      <c r="F11" s="1121"/>
      <c r="G11" s="1122">
        <v>25320</v>
      </c>
      <c r="H11" s="1121"/>
      <c r="I11" s="1122">
        <v>32240</v>
      </c>
      <c r="J11" s="1121"/>
      <c r="K11" s="1123">
        <v>43800</v>
      </c>
      <c r="L11" s="985"/>
      <c r="M11" s="408">
        <f t="shared" si="1"/>
        <v>4900.3070000000007</v>
      </c>
      <c r="N11" s="968">
        <f t="shared" si="2"/>
        <v>0.12597289649560994</v>
      </c>
      <c r="O11" s="91"/>
    </row>
    <row r="12" spans="1:15" s="218" customFormat="1" ht="13.8">
      <c r="A12" s="217" t="s">
        <v>655</v>
      </c>
      <c r="B12" s="1119">
        <v>29477.898000000001</v>
      </c>
      <c r="C12" s="1120">
        <v>25048.14</v>
      </c>
      <c r="D12" s="1121"/>
      <c r="E12" s="1122">
        <v>7976.4</v>
      </c>
      <c r="F12" s="1121"/>
      <c r="G12" s="1122">
        <v>15649.8</v>
      </c>
      <c r="H12" s="1121"/>
      <c r="I12" s="1122">
        <v>30923.200000000001</v>
      </c>
      <c r="J12" s="1121"/>
      <c r="K12" s="1123">
        <v>36283.199999999997</v>
      </c>
      <c r="L12" s="985"/>
      <c r="M12" s="989">
        <f t="shared" si="1"/>
        <v>11235.059999999998</v>
      </c>
      <c r="N12" s="968"/>
      <c r="O12" s="91"/>
    </row>
    <row r="13" spans="1:15" s="218" customFormat="1" ht="13.8">
      <c r="A13" s="217" t="s">
        <v>656</v>
      </c>
      <c r="B13" s="1119">
        <v>15067</v>
      </c>
      <c r="C13" s="1120">
        <v>3677.5540000000001</v>
      </c>
      <c r="D13" s="1121"/>
      <c r="E13" s="1122">
        <v>4395</v>
      </c>
      <c r="F13" s="1121"/>
      <c r="G13" s="1122">
        <v>12791</v>
      </c>
      <c r="H13" s="1121"/>
      <c r="I13" s="1122">
        <v>13391</v>
      </c>
      <c r="J13" s="1121"/>
      <c r="K13" s="1123">
        <v>13991</v>
      </c>
      <c r="L13" s="985"/>
      <c r="M13" s="408">
        <f t="shared" si="1"/>
        <v>10313.446</v>
      </c>
      <c r="N13" s="968"/>
      <c r="O13" s="91"/>
    </row>
    <row r="14" spans="1:15" s="218" customFormat="1" ht="13.8">
      <c r="A14" s="217" t="s">
        <v>657</v>
      </c>
      <c r="B14" s="1119">
        <f>3446+195</f>
        <v>3641</v>
      </c>
      <c r="C14" s="1120">
        <f>1444.979+885.26</f>
        <v>2330.239</v>
      </c>
      <c r="D14" s="1121"/>
      <c r="E14" s="1122">
        <v>5428.8</v>
      </c>
      <c r="F14" s="1121"/>
      <c r="G14" s="1122">
        <v>6356.8</v>
      </c>
      <c r="H14" s="1121"/>
      <c r="I14" s="1122">
        <v>7549.6</v>
      </c>
      <c r="J14" s="1121"/>
      <c r="K14" s="1123">
        <v>7915.6</v>
      </c>
      <c r="L14" s="985"/>
      <c r="M14" s="408">
        <f t="shared" si="1"/>
        <v>5585.3610000000008</v>
      </c>
      <c r="N14" s="968">
        <f t="shared" si="2"/>
        <v>2.3969047810117332</v>
      </c>
      <c r="O14" s="91"/>
    </row>
    <row r="15" spans="1:15" s="92" customFormat="1" ht="13.8">
      <c r="A15" s="149" t="s">
        <v>113</v>
      </c>
      <c r="B15" s="1114">
        <f t="shared" ref="B15:L15" si="4">SUM(B16:B23)</f>
        <v>453318.74300000002</v>
      </c>
      <c r="C15" s="1115">
        <f t="shared" si="4"/>
        <v>336745.17099999997</v>
      </c>
      <c r="D15" s="1116">
        <f t="shared" si="4"/>
        <v>0</v>
      </c>
      <c r="E15" s="1117">
        <f t="shared" si="4"/>
        <v>94540.191599999991</v>
      </c>
      <c r="F15" s="1116">
        <f t="shared" si="4"/>
        <v>0</v>
      </c>
      <c r="G15" s="291">
        <f t="shared" si="4"/>
        <v>229515.83919999999</v>
      </c>
      <c r="H15" s="1116">
        <f t="shared" si="4"/>
        <v>0</v>
      </c>
      <c r="I15" s="291">
        <f t="shared" si="4"/>
        <v>346888.45879999996</v>
      </c>
      <c r="J15" s="1116">
        <f t="shared" si="4"/>
        <v>0</v>
      </c>
      <c r="K15" s="1118">
        <f t="shared" si="4"/>
        <v>451708.11040000001</v>
      </c>
      <c r="L15" s="291">
        <f t="shared" si="4"/>
        <v>0</v>
      </c>
      <c r="M15" s="408">
        <f t="shared" si="1"/>
        <v>114962.93940000003</v>
      </c>
      <c r="N15" s="968">
        <f t="shared" si="2"/>
        <v>0.34139447065745765</v>
      </c>
      <c r="O15" s="91"/>
    </row>
    <row r="16" spans="1:15" s="218" customFormat="1" ht="13.8">
      <c r="A16" s="217" t="s">
        <v>662</v>
      </c>
      <c r="B16" s="1119">
        <v>6602.9560000000001</v>
      </c>
      <c r="C16" s="1120">
        <v>18124.792000000001</v>
      </c>
      <c r="D16" s="1121"/>
      <c r="E16" s="1122">
        <v>310.8</v>
      </c>
      <c r="F16" s="1121"/>
      <c r="G16" s="1122">
        <v>621.6</v>
      </c>
      <c r="H16" s="1121"/>
      <c r="I16" s="1122">
        <v>2832.4</v>
      </c>
      <c r="J16" s="1121"/>
      <c r="K16" s="1123">
        <v>5043.2</v>
      </c>
      <c r="L16" s="985"/>
      <c r="M16" s="408">
        <f t="shared" si="1"/>
        <v>-13081.592000000001</v>
      </c>
      <c r="N16" s="968">
        <f t="shared" si="2"/>
        <v>-0.72175128961479951</v>
      </c>
      <c r="O16" s="91"/>
    </row>
    <row r="17" spans="1:15" s="218" customFormat="1" ht="13.8">
      <c r="A17" s="217" t="s">
        <v>659</v>
      </c>
      <c r="B17" s="1119">
        <v>82384.547000000006</v>
      </c>
      <c r="C17" s="1120">
        <v>66586.218999999997</v>
      </c>
      <c r="D17" s="1121"/>
      <c r="E17" s="1122">
        <v>20680</v>
      </c>
      <c r="F17" s="1121"/>
      <c r="G17" s="1122">
        <v>50725.7</v>
      </c>
      <c r="H17" s="1121"/>
      <c r="I17" s="1122">
        <v>83045.7</v>
      </c>
      <c r="J17" s="1121"/>
      <c r="K17" s="1123">
        <v>113431.4</v>
      </c>
      <c r="L17" s="985"/>
      <c r="M17" s="408">
        <f t="shared" si="1"/>
        <v>46845.180999999997</v>
      </c>
      <c r="N17" s="968">
        <f t="shared" si="2"/>
        <v>0.70352667118702139</v>
      </c>
      <c r="O17" s="91"/>
    </row>
    <row r="18" spans="1:15" s="218" customFormat="1" ht="13.8">
      <c r="A18" s="217" t="s">
        <v>658</v>
      </c>
      <c r="B18" s="1119">
        <v>24586.799999999999</v>
      </c>
      <c r="C18" s="1120">
        <v>6862.5870000000004</v>
      </c>
      <c r="D18" s="1121"/>
      <c r="E18" s="1122">
        <v>5630</v>
      </c>
      <c r="F18" s="1121"/>
      <c r="G18" s="1122">
        <v>18660</v>
      </c>
      <c r="H18" s="1121"/>
      <c r="I18" s="1122">
        <v>19434</v>
      </c>
      <c r="J18" s="1121"/>
      <c r="K18" s="1123">
        <v>20134</v>
      </c>
      <c r="L18" s="985"/>
      <c r="M18" s="408">
        <f t="shared" si="1"/>
        <v>13271.413</v>
      </c>
      <c r="N18" s="968">
        <f t="shared" si="2"/>
        <v>1.933879016761463</v>
      </c>
      <c r="O18" s="91"/>
    </row>
    <row r="19" spans="1:15" s="218" customFormat="1" ht="13.8">
      <c r="A19" s="217" t="s">
        <v>660</v>
      </c>
      <c r="B19" s="1119">
        <v>11381.65</v>
      </c>
      <c r="C19" s="1120">
        <v>13443.427</v>
      </c>
      <c r="D19" s="1121"/>
      <c r="E19" s="1122">
        <v>1829.9380000000001</v>
      </c>
      <c r="F19" s="1121"/>
      <c r="G19" s="1122">
        <v>11365.636</v>
      </c>
      <c r="H19" s="1121"/>
      <c r="I19" s="1122">
        <v>22341.493999999999</v>
      </c>
      <c r="J19" s="1121"/>
      <c r="K19" s="1123">
        <v>26432.792000000001</v>
      </c>
      <c r="L19" s="985"/>
      <c r="M19" s="408">
        <f t="shared" si="1"/>
        <v>12989.365000000002</v>
      </c>
      <c r="N19" s="968">
        <f t="shared" si="2"/>
        <v>0.96622423731686879</v>
      </c>
      <c r="O19" s="91"/>
    </row>
    <row r="20" spans="1:15" s="218" customFormat="1" ht="13.8">
      <c r="A20" s="217" t="s">
        <v>663</v>
      </c>
      <c r="B20" s="1119">
        <v>64158.036</v>
      </c>
      <c r="C20" s="1120">
        <v>63808.2</v>
      </c>
      <c r="D20" s="1121"/>
      <c r="E20" s="1122">
        <v>16038.306</v>
      </c>
      <c r="F20" s="1121"/>
      <c r="G20" s="1122">
        <v>34476.612000000001</v>
      </c>
      <c r="H20" s="1121"/>
      <c r="I20" s="1122">
        <v>54114.917999999998</v>
      </c>
      <c r="J20" s="1121"/>
      <c r="K20" s="1123">
        <v>73753.224000000002</v>
      </c>
      <c r="L20" s="985"/>
      <c r="M20" s="408">
        <f t="shared" si="1"/>
        <v>9945.0240000000049</v>
      </c>
      <c r="N20" s="968">
        <f t="shared" si="2"/>
        <v>0.15585808720509275</v>
      </c>
      <c r="O20" s="91"/>
    </row>
    <row r="21" spans="1:15" s="218" customFormat="1" ht="13.8">
      <c r="A21" s="217" t="s">
        <v>667</v>
      </c>
      <c r="B21" s="1119">
        <v>68044.394</v>
      </c>
      <c r="C21" s="1120">
        <v>28779.865000000002</v>
      </c>
      <c r="D21" s="1121"/>
      <c r="E21" s="1122">
        <v>7721.6149999999998</v>
      </c>
      <c r="F21" s="1121"/>
      <c r="G21" s="1122">
        <v>15893.23</v>
      </c>
      <c r="H21" s="1121"/>
      <c r="I21" s="1122">
        <v>21169.845000000001</v>
      </c>
      <c r="J21" s="1121"/>
      <c r="K21" s="1123">
        <v>28666.46</v>
      </c>
      <c r="L21" s="985"/>
      <c r="M21" s="408">
        <f t="shared" si="1"/>
        <v>-113.40500000000247</v>
      </c>
      <c r="N21" s="968">
        <f t="shared" si="2"/>
        <v>-3.9404284905437681E-3</v>
      </c>
      <c r="O21" s="91"/>
    </row>
    <row r="22" spans="1:15" s="218" customFormat="1" ht="13.8">
      <c r="A22" s="217" t="s">
        <v>664</v>
      </c>
      <c r="B22" s="1119">
        <v>2733.72</v>
      </c>
      <c r="C22" s="1120">
        <v>7670.96</v>
      </c>
      <c r="D22" s="1121"/>
      <c r="E22" s="1122">
        <v>1800</v>
      </c>
      <c r="F22" s="1121"/>
      <c r="G22" s="1122">
        <v>3600</v>
      </c>
      <c r="H22" s="1121"/>
      <c r="I22" s="1122">
        <v>5400</v>
      </c>
      <c r="J22" s="1121"/>
      <c r="K22" s="1123">
        <v>7200</v>
      </c>
      <c r="L22" s="985"/>
      <c r="M22" s="408">
        <f t="shared" si="1"/>
        <v>-470.96000000000004</v>
      </c>
      <c r="N22" s="968">
        <f t="shared" si="2"/>
        <v>-6.1395183914399243E-2</v>
      </c>
      <c r="O22" s="91"/>
    </row>
    <row r="23" spans="1:15" s="218" customFormat="1" ht="13.8">
      <c r="A23" s="217" t="s">
        <v>583</v>
      </c>
      <c r="B23" s="1119">
        <f>3000+840+2812+1793.22+17800+28555.55+138625.87</f>
        <v>193426.64</v>
      </c>
      <c r="C23" s="1120">
        <f>390.304+537.554+1452.271+1940.068+915+20665+105568.924</f>
        <v>131469.12099999998</v>
      </c>
      <c r="D23" s="1121"/>
      <c r="E23" s="1122">
        <v>40529.532599999991</v>
      </c>
      <c r="F23" s="1121"/>
      <c r="G23" s="1122">
        <v>94173.061199999982</v>
      </c>
      <c r="H23" s="1121"/>
      <c r="I23" s="1122">
        <v>138550.10179999997</v>
      </c>
      <c r="J23" s="1121"/>
      <c r="K23" s="1123">
        <v>177047.03439999997</v>
      </c>
      <c r="L23" s="985"/>
      <c r="M23" s="408">
        <f t="shared" si="1"/>
        <v>45577.91339999999</v>
      </c>
      <c r="N23" s="968">
        <f t="shared" si="2"/>
        <v>0.34668151010152415</v>
      </c>
      <c r="O23" s="91"/>
    </row>
    <row r="24" spans="1:15" s="92" customFormat="1" ht="13.8">
      <c r="A24" s="149" t="s">
        <v>115</v>
      </c>
      <c r="B24" s="1114">
        <f t="shared" ref="B24" si="5">SUM(B25:B27)</f>
        <v>42930.720000000001</v>
      </c>
      <c r="C24" s="1115">
        <f t="shared" ref="C24:L24" si="6">SUM(C25:C27)</f>
        <v>45631.885999999999</v>
      </c>
      <c r="D24" s="1116">
        <f t="shared" si="6"/>
        <v>0</v>
      </c>
      <c r="E24" s="1117">
        <f t="shared" ref="E24" si="7">SUM(E25:E27)</f>
        <v>14832.875</v>
      </c>
      <c r="F24" s="1116">
        <f t="shared" si="6"/>
        <v>0</v>
      </c>
      <c r="G24" s="291">
        <f t="shared" ref="G24" si="8">SUM(G25:G27)</f>
        <v>34652.710999999996</v>
      </c>
      <c r="H24" s="1116">
        <f t="shared" si="6"/>
        <v>0</v>
      </c>
      <c r="I24" s="291">
        <f t="shared" ref="I24" si="9">SUM(I25:I27)</f>
        <v>40223.239000000001</v>
      </c>
      <c r="J24" s="1116">
        <f t="shared" si="6"/>
        <v>0</v>
      </c>
      <c r="K24" s="1118">
        <f t="shared" ref="K24" si="10">SUM(K25:K27)</f>
        <v>46099.767999999996</v>
      </c>
      <c r="L24" s="291">
        <f t="shared" si="6"/>
        <v>0</v>
      </c>
      <c r="M24" s="408">
        <f t="shared" si="1"/>
        <v>467.88199999999779</v>
      </c>
      <c r="N24" s="968">
        <f t="shared" si="2"/>
        <v>1.0253400440209726E-2</v>
      </c>
      <c r="O24" s="91"/>
    </row>
    <row r="25" spans="1:15" s="218" customFormat="1" ht="13.8">
      <c r="A25" s="217" t="s">
        <v>670</v>
      </c>
      <c r="B25" s="1119">
        <v>15959.5</v>
      </c>
      <c r="C25" s="1120">
        <f>312.284+11720.269</f>
        <v>12032.553</v>
      </c>
      <c r="D25" s="1121"/>
      <c r="E25" s="1122">
        <v>11536.38</v>
      </c>
      <c r="F25" s="1121"/>
      <c r="G25" s="1122">
        <v>12537.8</v>
      </c>
      <c r="H25" s="1121"/>
      <c r="I25" s="1122">
        <v>13066.18</v>
      </c>
      <c r="J25" s="1121"/>
      <c r="K25" s="1123">
        <v>13805.08</v>
      </c>
      <c r="L25" s="985"/>
      <c r="M25" s="408">
        <f t="shared" si="1"/>
        <v>1772.527</v>
      </c>
      <c r="N25" s="968">
        <f t="shared" si="2"/>
        <v>0.14731096551164158</v>
      </c>
      <c r="O25" s="91"/>
    </row>
    <row r="26" spans="1:15" s="218" customFormat="1" ht="13.8">
      <c r="A26" s="217" t="s">
        <v>571</v>
      </c>
      <c r="B26" s="1119">
        <v>6000</v>
      </c>
      <c r="C26" s="1120">
        <v>8450.8700000000008</v>
      </c>
      <c r="D26" s="1121"/>
      <c r="E26" s="1122">
        <v>1500</v>
      </c>
      <c r="F26" s="1121"/>
      <c r="G26" s="1122">
        <v>3000</v>
      </c>
      <c r="H26" s="1121"/>
      <c r="I26" s="1122">
        <v>4500</v>
      </c>
      <c r="J26" s="1121"/>
      <c r="K26" s="1123">
        <v>6000</v>
      </c>
      <c r="L26" s="985"/>
      <c r="M26" s="408">
        <f t="shared" si="1"/>
        <v>-2450.8700000000008</v>
      </c>
      <c r="N26" s="968">
        <f t="shared" si="2"/>
        <v>-0.29001392756012112</v>
      </c>
      <c r="O26" s="91"/>
    </row>
    <row r="27" spans="1:15" s="218" customFormat="1" ht="13.8">
      <c r="A27" s="217" t="s">
        <v>572</v>
      </c>
      <c r="B27" s="1119">
        <f>12295.9+5743.147+1285.873+1646.3</f>
        <v>20971.219999999998</v>
      </c>
      <c r="C27" s="1120">
        <f>16045.465+5625.229+819.21+2658.559</f>
        <v>25148.463</v>
      </c>
      <c r="D27" s="1121"/>
      <c r="E27" s="1122">
        <v>1796.4949999999999</v>
      </c>
      <c r="F27" s="1121"/>
      <c r="G27" s="1122">
        <v>19114.911</v>
      </c>
      <c r="H27" s="1121"/>
      <c r="I27" s="1122">
        <v>22657.059000000001</v>
      </c>
      <c r="J27" s="1121"/>
      <c r="K27" s="1123">
        <v>26294.687999999998</v>
      </c>
      <c r="L27" s="985"/>
      <c r="M27" s="408">
        <f t="shared" si="1"/>
        <v>1146.2249999999985</v>
      </c>
      <c r="N27" s="968">
        <f t="shared" si="2"/>
        <v>4.5578332162883983E-2</v>
      </c>
      <c r="O27" s="91"/>
    </row>
    <row r="28" spans="1:15" s="92" customFormat="1" ht="13.8">
      <c r="A28" s="149" t="s">
        <v>117</v>
      </c>
      <c r="B28" s="1114">
        <f t="shared" ref="B28:L28" si="11">B29</f>
        <v>374734.69500000001</v>
      </c>
      <c r="C28" s="1115">
        <f t="shared" si="11"/>
        <v>315413.772</v>
      </c>
      <c r="D28" s="1116">
        <f t="shared" si="11"/>
        <v>0</v>
      </c>
      <c r="E28" s="1117">
        <f t="shared" si="11"/>
        <v>0</v>
      </c>
      <c r="F28" s="1116">
        <f t="shared" si="11"/>
        <v>0</v>
      </c>
      <c r="G28" s="291">
        <f t="shared" si="11"/>
        <v>75047.125</v>
      </c>
      <c r="H28" s="1116">
        <f t="shared" si="11"/>
        <v>0</v>
      </c>
      <c r="I28" s="291">
        <f t="shared" si="11"/>
        <v>171945.80240000002</v>
      </c>
      <c r="J28" s="1116">
        <f t="shared" si="11"/>
        <v>0</v>
      </c>
      <c r="K28" s="1118">
        <f t="shared" si="11"/>
        <v>257881.24432</v>
      </c>
      <c r="L28" s="291">
        <f t="shared" si="11"/>
        <v>0</v>
      </c>
      <c r="M28" s="408">
        <f t="shared" si="1"/>
        <v>-57532.527679999999</v>
      </c>
      <c r="N28" s="968">
        <f t="shared" si="2"/>
        <v>-0.18240334692804727</v>
      </c>
      <c r="O28" s="91"/>
    </row>
    <row r="29" spans="1:15" s="47" customFormat="1" ht="13.8">
      <c r="A29" s="142" t="s">
        <v>256</v>
      </c>
      <c r="B29" s="1124">
        <v>374734.69500000001</v>
      </c>
      <c r="C29" s="1125">
        <v>315413.772</v>
      </c>
      <c r="D29" s="1126"/>
      <c r="E29" s="1127">
        <v>0</v>
      </c>
      <c r="F29" s="1126"/>
      <c r="G29" s="294">
        <v>75047.125</v>
      </c>
      <c r="H29" s="1126"/>
      <c r="I29" s="294">
        <v>171945.80240000002</v>
      </c>
      <c r="J29" s="1126"/>
      <c r="K29" s="1128">
        <v>257881.24432</v>
      </c>
      <c r="L29" s="294"/>
      <c r="M29" s="408">
        <f t="shared" si="1"/>
        <v>-57532.527679999999</v>
      </c>
      <c r="N29" s="968">
        <f t="shared" si="2"/>
        <v>-0.18240334692804727</v>
      </c>
      <c r="O29" s="91"/>
    </row>
    <row r="30" spans="1:15" s="92" customFormat="1" ht="13.8">
      <c r="A30" s="149" t="s">
        <v>257</v>
      </c>
      <c r="B30" s="1114">
        <f t="shared" ref="B30" si="12">B31+B32</f>
        <v>1090</v>
      </c>
      <c r="C30" s="1115">
        <f t="shared" ref="C30:L30" si="13">C31+C32</f>
        <v>21811.67</v>
      </c>
      <c r="D30" s="1116">
        <f t="shared" si="13"/>
        <v>0</v>
      </c>
      <c r="E30" s="1117">
        <f t="shared" ref="E30" si="14">E31+E32</f>
        <v>300</v>
      </c>
      <c r="F30" s="1116">
        <f t="shared" si="13"/>
        <v>0</v>
      </c>
      <c r="G30" s="291">
        <f t="shared" ref="G30" si="15">G31+G32</f>
        <v>870</v>
      </c>
      <c r="H30" s="1116">
        <f t="shared" si="13"/>
        <v>0</v>
      </c>
      <c r="I30" s="291">
        <f t="shared" ref="I30" si="16">I31+I32</f>
        <v>1440</v>
      </c>
      <c r="J30" s="1116">
        <f t="shared" si="13"/>
        <v>0</v>
      </c>
      <c r="K30" s="1118">
        <f t="shared" ref="K30" si="17">K31+K32</f>
        <v>1810</v>
      </c>
      <c r="L30" s="291">
        <f t="shared" si="13"/>
        <v>0</v>
      </c>
      <c r="M30" s="408">
        <f t="shared" si="1"/>
        <v>-20001.669999999998</v>
      </c>
      <c r="N30" s="968">
        <f t="shared" si="2"/>
        <v>-0.91701689966884703</v>
      </c>
      <c r="O30" s="91"/>
    </row>
    <row r="31" spans="1:15" s="47" customFormat="1" ht="13.8">
      <c r="A31" s="142" t="s">
        <v>258</v>
      </c>
      <c r="B31" s="1124"/>
      <c r="C31" s="1125"/>
      <c r="D31" s="1126"/>
      <c r="E31" s="1127"/>
      <c r="F31" s="1126"/>
      <c r="G31" s="294"/>
      <c r="H31" s="1126"/>
      <c r="I31" s="294"/>
      <c r="J31" s="1126"/>
      <c r="K31" s="1128"/>
      <c r="L31" s="294"/>
      <c r="M31" s="408">
        <f t="shared" si="1"/>
        <v>0</v>
      </c>
      <c r="N31" s="968" t="str">
        <f t="shared" si="2"/>
        <v/>
      </c>
      <c r="O31" s="91"/>
    </row>
    <row r="32" spans="1:15" s="47" customFormat="1" ht="13.8">
      <c r="A32" s="142" t="s">
        <v>259</v>
      </c>
      <c r="B32" s="1124">
        <v>1090</v>
      </c>
      <c r="C32" s="1125">
        <v>21811.67</v>
      </c>
      <c r="D32" s="1126"/>
      <c r="E32" s="1127">
        <v>300</v>
      </c>
      <c r="F32" s="1126"/>
      <c r="G32" s="294">
        <v>870</v>
      </c>
      <c r="H32" s="1126"/>
      <c r="I32" s="294">
        <v>1440</v>
      </c>
      <c r="J32" s="1126"/>
      <c r="K32" s="1128">
        <v>1810</v>
      </c>
      <c r="L32" s="294"/>
      <c r="M32" s="408">
        <f t="shared" si="1"/>
        <v>-20001.669999999998</v>
      </c>
      <c r="N32" s="968">
        <f t="shared" si="2"/>
        <v>-0.91701689966884703</v>
      </c>
      <c r="O32" s="91"/>
    </row>
    <row r="33" spans="1:15" s="91" customFormat="1" ht="13.8">
      <c r="A33" s="148" t="s">
        <v>260</v>
      </c>
      <c r="B33" s="1129">
        <f t="shared" ref="B33:L33" si="18">B34+B47+B58</f>
        <v>433719.35600000003</v>
      </c>
      <c r="C33" s="1130">
        <f t="shared" si="18"/>
        <v>431655.89600000001</v>
      </c>
      <c r="D33" s="1131">
        <f t="shared" si="18"/>
        <v>0</v>
      </c>
      <c r="E33" s="1132">
        <f>E34+E47+E58</f>
        <v>121239.66499999999</v>
      </c>
      <c r="F33" s="1131">
        <f t="shared" si="18"/>
        <v>0</v>
      </c>
      <c r="G33" s="290">
        <f t="shared" si="18"/>
        <v>267818.61499999999</v>
      </c>
      <c r="H33" s="1131">
        <f t="shared" si="18"/>
        <v>0</v>
      </c>
      <c r="I33" s="290">
        <f t="shared" si="18"/>
        <v>411887.17499999999</v>
      </c>
      <c r="J33" s="1131">
        <f t="shared" si="18"/>
        <v>0</v>
      </c>
      <c r="K33" s="1133">
        <f>K34+K47+K58</f>
        <v>559233.51500000001</v>
      </c>
      <c r="L33" s="290">
        <f t="shared" si="18"/>
        <v>0</v>
      </c>
      <c r="M33" s="408">
        <f t="shared" si="1"/>
        <v>127577.61900000001</v>
      </c>
      <c r="N33" s="968">
        <f t="shared" si="2"/>
        <v>0.29555398219326068</v>
      </c>
    </row>
    <row r="34" spans="1:15" s="57" customFormat="1" ht="13.8">
      <c r="A34" s="149" t="s">
        <v>123</v>
      </c>
      <c r="B34" s="1114">
        <f t="shared" ref="B34:L34" si="19">B35+B43</f>
        <v>389765.22400000005</v>
      </c>
      <c r="C34" s="1115">
        <f t="shared" si="19"/>
        <v>378430.516</v>
      </c>
      <c r="D34" s="1116">
        <f t="shared" si="19"/>
        <v>0</v>
      </c>
      <c r="E34" s="1117">
        <f t="shared" si="19"/>
        <v>109242.79</v>
      </c>
      <c r="F34" s="1116">
        <f t="shared" si="19"/>
        <v>0</v>
      </c>
      <c r="G34" s="291">
        <f t="shared" si="19"/>
        <v>241394.58</v>
      </c>
      <c r="H34" s="1116">
        <f t="shared" si="19"/>
        <v>0</v>
      </c>
      <c r="I34" s="291">
        <f t="shared" si="19"/>
        <v>370687.12</v>
      </c>
      <c r="J34" s="1116">
        <f t="shared" si="19"/>
        <v>0</v>
      </c>
      <c r="K34" s="1118">
        <f t="shared" si="19"/>
        <v>502353.41</v>
      </c>
      <c r="L34" s="291">
        <f t="shared" si="19"/>
        <v>0</v>
      </c>
      <c r="M34" s="408">
        <f t="shared" si="1"/>
        <v>123922.89399999997</v>
      </c>
      <c r="N34" s="968">
        <f t="shared" si="2"/>
        <v>0.32746538336776188</v>
      </c>
      <c r="O34" s="91"/>
    </row>
    <row r="35" spans="1:15" s="47" customFormat="1" ht="13.8">
      <c r="A35" s="142" t="s">
        <v>287</v>
      </c>
      <c r="B35" s="1134">
        <f>SUM(B36:B42)</f>
        <v>366233.85600000003</v>
      </c>
      <c r="C35" s="1135">
        <f t="shared" ref="C35:L35" si="20">SUM(C36:C42)</f>
        <v>361283.43900000001</v>
      </c>
      <c r="D35" s="1136">
        <f t="shared" si="20"/>
        <v>0</v>
      </c>
      <c r="E35" s="1137">
        <f t="shared" si="20"/>
        <v>106592.79</v>
      </c>
      <c r="F35" s="1136">
        <f t="shared" si="20"/>
        <v>0</v>
      </c>
      <c r="G35" s="295">
        <f t="shared" si="20"/>
        <v>236374.58</v>
      </c>
      <c r="H35" s="1136">
        <f t="shared" si="20"/>
        <v>0</v>
      </c>
      <c r="I35" s="295">
        <f t="shared" si="20"/>
        <v>362282.12</v>
      </c>
      <c r="J35" s="1136">
        <f t="shared" si="20"/>
        <v>0</v>
      </c>
      <c r="K35" s="1138">
        <f t="shared" si="20"/>
        <v>490073.41</v>
      </c>
      <c r="L35" s="295">
        <f t="shared" si="20"/>
        <v>0</v>
      </c>
      <c r="M35" s="408">
        <f t="shared" si="1"/>
        <v>128789.97099999996</v>
      </c>
      <c r="N35" s="968">
        <f t="shared" si="2"/>
        <v>0.35647903307297724</v>
      </c>
      <c r="O35" s="91"/>
    </row>
    <row r="36" spans="1:15" s="47" customFormat="1" ht="13.8">
      <c r="A36" s="150" t="s">
        <v>261</v>
      </c>
      <c r="B36" s="1124">
        <f>331809.856</f>
        <v>331809.85600000003</v>
      </c>
      <c r="C36" s="1125">
        <f>373093.044-C39-C40-C42-C44-C45</f>
        <v>337844.61900000001</v>
      </c>
      <c r="D36" s="1126"/>
      <c r="E36" s="1127">
        <v>97535.69</v>
      </c>
      <c r="F36" s="1126"/>
      <c r="G36" s="294">
        <v>213275.38</v>
      </c>
      <c r="H36" s="1126"/>
      <c r="I36" s="294">
        <v>330147.07</v>
      </c>
      <c r="J36" s="1126"/>
      <c r="K36" s="1128">
        <v>447018.76</v>
      </c>
      <c r="L36" s="294"/>
      <c r="M36" s="408">
        <f t="shared" si="1"/>
        <v>109174.141</v>
      </c>
      <c r="N36" s="968">
        <f t="shared" si="2"/>
        <v>0.32314897103629758</v>
      </c>
      <c r="O36" s="91"/>
    </row>
    <row r="37" spans="1:15" s="47" customFormat="1" ht="13.8">
      <c r="A37" s="150" t="s">
        <v>582</v>
      </c>
      <c r="B37" s="1124"/>
      <c r="C37" s="1125"/>
      <c r="D37" s="1126"/>
      <c r="E37" s="1127">
        <v>0</v>
      </c>
      <c r="F37" s="1126"/>
      <c r="G37" s="294">
        <v>0</v>
      </c>
      <c r="H37" s="1126"/>
      <c r="I37" s="294">
        <v>0</v>
      </c>
      <c r="J37" s="1126"/>
      <c r="K37" s="1128">
        <v>0</v>
      </c>
      <c r="L37" s="294"/>
      <c r="M37" s="408">
        <f t="shared" si="1"/>
        <v>0</v>
      </c>
      <c r="N37" s="968" t="str">
        <f t="shared" si="2"/>
        <v/>
      </c>
      <c r="O37" s="91"/>
    </row>
    <row r="38" spans="1:15" s="47" customFormat="1" ht="13.8">
      <c r="A38" s="150" t="s">
        <v>283</v>
      </c>
      <c r="B38" s="1124"/>
      <c r="C38" s="1125"/>
      <c r="D38" s="1126"/>
      <c r="E38" s="1127">
        <v>0</v>
      </c>
      <c r="F38" s="1126"/>
      <c r="G38" s="294">
        <v>0</v>
      </c>
      <c r="H38" s="1126"/>
      <c r="I38" s="294">
        <v>0</v>
      </c>
      <c r="J38" s="1126"/>
      <c r="K38" s="1128">
        <v>0</v>
      </c>
      <c r="L38" s="294"/>
      <c r="M38" s="408">
        <f t="shared" si="1"/>
        <v>0</v>
      </c>
      <c r="N38" s="968" t="str">
        <f t="shared" si="2"/>
        <v/>
      </c>
      <c r="O38" s="91"/>
    </row>
    <row r="39" spans="1:15" s="47" customFormat="1" ht="13.8">
      <c r="A39" s="150" t="s">
        <v>284</v>
      </c>
      <c r="B39" s="1124">
        <v>23520</v>
      </c>
      <c r="C39" s="1125">
        <v>12888.587</v>
      </c>
      <c r="D39" s="1126"/>
      <c r="E39" s="1127">
        <v>7250.4</v>
      </c>
      <c r="F39" s="1126"/>
      <c r="G39" s="294">
        <v>14500.8</v>
      </c>
      <c r="H39" s="1126"/>
      <c r="I39" s="294">
        <v>21751.200000000001</v>
      </c>
      <c r="J39" s="1126"/>
      <c r="K39" s="1128">
        <v>29001.599999999999</v>
      </c>
      <c r="L39" s="294"/>
      <c r="M39" s="408">
        <f t="shared" si="1"/>
        <v>16113.012999999999</v>
      </c>
      <c r="N39" s="968">
        <f t="shared" si="2"/>
        <v>1.2501768425041471</v>
      </c>
      <c r="O39" s="91"/>
    </row>
    <row r="40" spans="1:15" s="47" customFormat="1" ht="13.8">
      <c r="A40" s="150" t="s">
        <v>285</v>
      </c>
      <c r="B40" s="1124">
        <v>1700.4</v>
      </c>
      <c r="C40" s="1125">
        <v>1650.2329999999999</v>
      </c>
      <c r="D40" s="1126"/>
      <c r="E40" s="1127">
        <v>445.2</v>
      </c>
      <c r="F40" s="1126"/>
      <c r="G40" s="294">
        <v>890.4</v>
      </c>
      <c r="H40" s="1126"/>
      <c r="I40" s="294">
        <v>1335.6</v>
      </c>
      <c r="J40" s="1126"/>
      <c r="K40" s="1128">
        <v>1780.8</v>
      </c>
      <c r="L40" s="294"/>
      <c r="M40" s="408">
        <f t="shared" si="1"/>
        <v>130.56700000000001</v>
      </c>
      <c r="N40" s="968">
        <f t="shared" si="2"/>
        <v>7.9120342400133881E-2</v>
      </c>
      <c r="O40" s="91"/>
    </row>
    <row r="41" spans="1:15" s="218" customFormat="1" ht="13.8">
      <c r="A41" s="219" t="s">
        <v>365</v>
      </c>
      <c r="B41" s="1124"/>
      <c r="C41" s="1125"/>
      <c r="D41" s="1126"/>
      <c r="E41" s="1127">
        <v>0</v>
      </c>
      <c r="F41" s="1126"/>
      <c r="G41" s="294">
        <v>0</v>
      </c>
      <c r="H41" s="1126"/>
      <c r="I41" s="294">
        <v>0</v>
      </c>
      <c r="J41" s="1126"/>
      <c r="K41" s="1128">
        <v>0</v>
      </c>
      <c r="L41" s="294"/>
      <c r="M41" s="408">
        <f t="shared" si="1"/>
        <v>0</v>
      </c>
      <c r="N41" s="968" t="str">
        <f t="shared" si="2"/>
        <v/>
      </c>
      <c r="O41" s="91"/>
    </row>
    <row r="42" spans="1:15" s="47" customFormat="1" ht="13.8">
      <c r="A42" s="150" t="s">
        <v>286</v>
      </c>
      <c r="B42" s="1124">
        <f>876+3793.2+4534.4</f>
        <v>9203.5999999999985</v>
      </c>
      <c r="C42" s="1125">
        <v>8900</v>
      </c>
      <c r="D42" s="1126"/>
      <c r="E42" s="1127">
        <v>1361.5</v>
      </c>
      <c r="F42" s="1126"/>
      <c r="G42" s="294">
        <v>7708</v>
      </c>
      <c r="H42" s="1126"/>
      <c r="I42" s="294">
        <v>9048.25</v>
      </c>
      <c r="J42" s="1126"/>
      <c r="K42" s="1128">
        <v>12272.25</v>
      </c>
      <c r="L42" s="294"/>
      <c r="M42" s="408">
        <f t="shared" si="1"/>
        <v>3372.25</v>
      </c>
      <c r="N42" s="968">
        <f t="shared" si="2"/>
        <v>0.37890449438202256</v>
      </c>
      <c r="O42" s="91"/>
    </row>
    <row r="43" spans="1:15" s="47" customFormat="1" ht="13.8">
      <c r="A43" s="151" t="s">
        <v>293</v>
      </c>
      <c r="B43" s="1139">
        <f t="shared" ref="B43" si="21">SUM(B44:B46)</f>
        <v>23531.368000000002</v>
      </c>
      <c r="C43" s="1140">
        <f t="shared" ref="C43:L43" si="22">SUM(C44:C46)</f>
        <v>17147.076999999997</v>
      </c>
      <c r="D43" s="1141">
        <f t="shared" si="22"/>
        <v>0</v>
      </c>
      <c r="E43" s="1142">
        <f t="shared" ref="E43" si="23">SUM(E44:E46)</f>
        <v>2650</v>
      </c>
      <c r="F43" s="1141">
        <f t="shared" si="22"/>
        <v>0</v>
      </c>
      <c r="G43" s="293">
        <f t="shared" ref="G43" si="24">SUM(G44:G46)</f>
        <v>5020</v>
      </c>
      <c r="H43" s="1141">
        <f t="shared" si="22"/>
        <v>0</v>
      </c>
      <c r="I43" s="293">
        <f t="shared" ref="I43" si="25">SUM(I44:I46)</f>
        <v>8405</v>
      </c>
      <c r="J43" s="1141">
        <f t="shared" si="22"/>
        <v>0</v>
      </c>
      <c r="K43" s="1143">
        <f t="shared" ref="K43" si="26">SUM(K44:K46)</f>
        <v>12280</v>
      </c>
      <c r="L43" s="293">
        <f t="shared" si="22"/>
        <v>0</v>
      </c>
      <c r="M43" s="408">
        <f t="shared" ref="M43" si="27">K43-C43</f>
        <v>-4867.0769999999975</v>
      </c>
      <c r="N43" s="968">
        <f>IF(C43=0,"",K43/C43-1)</f>
        <v>-0.28384295469134468</v>
      </c>
      <c r="O43" s="91"/>
    </row>
    <row r="44" spans="1:15" s="47" customFormat="1" ht="13.8">
      <c r="A44" s="150" t="s">
        <v>290</v>
      </c>
      <c r="B44" s="1124">
        <v>2665</v>
      </c>
      <c r="C44" s="1125">
        <v>4009.605</v>
      </c>
      <c r="D44" s="1126"/>
      <c r="E44" s="1127">
        <v>700</v>
      </c>
      <c r="F44" s="1126"/>
      <c r="G44" s="294">
        <v>700</v>
      </c>
      <c r="H44" s="1126"/>
      <c r="I44" s="294">
        <v>1400</v>
      </c>
      <c r="J44" s="1126"/>
      <c r="K44" s="1128">
        <v>2800</v>
      </c>
      <c r="L44" s="294"/>
      <c r="M44" s="408">
        <f t="shared" ref="M44:M61" si="28">K44-C44</f>
        <v>-1209.605</v>
      </c>
      <c r="N44" s="968">
        <f t="shared" ref="N44:N61" si="29">IF(C44=0,"",K44/C44-1)</f>
        <v>-0.30167684846761711</v>
      </c>
      <c r="O44" s="91"/>
    </row>
    <row r="45" spans="1:15" s="47" customFormat="1" ht="13.8">
      <c r="A45" s="152" t="s">
        <v>291</v>
      </c>
      <c r="B45" s="1124">
        <v>7800</v>
      </c>
      <c r="C45" s="1125">
        <v>7800</v>
      </c>
      <c r="D45" s="1126"/>
      <c r="E45" s="1127">
        <v>1950</v>
      </c>
      <c r="F45" s="1126"/>
      <c r="G45" s="294">
        <v>3900</v>
      </c>
      <c r="H45" s="1126"/>
      <c r="I45" s="294">
        <v>5850</v>
      </c>
      <c r="J45" s="1126"/>
      <c r="K45" s="1128">
        <v>7800</v>
      </c>
      <c r="L45" s="294"/>
      <c r="M45" s="408">
        <f t="shared" si="28"/>
        <v>0</v>
      </c>
      <c r="N45" s="968">
        <f t="shared" si="29"/>
        <v>0</v>
      </c>
      <c r="O45" s="91"/>
    </row>
    <row r="46" spans="1:15" s="47" customFormat="1" ht="13.8">
      <c r="A46" s="153" t="s">
        <v>292</v>
      </c>
      <c r="B46" s="1124">
        <v>13066.368</v>
      </c>
      <c r="C46" s="1125">
        <v>5337.4719999999998</v>
      </c>
      <c r="D46" s="1126"/>
      <c r="E46" s="1127">
        <v>0</v>
      </c>
      <c r="F46" s="1126"/>
      <c r="G46" s="294">
        <v>420</v>
      </c>
      <c r="H46" s="1126"/>
      <c r="I46" s="294">
        <v>1155</v>
      </c>
      <c r="J46" s="1126"/>
      <c r="K46" s="1128">
        <v>1680</v>
      </c>
      <c r="L46" s="294"/>
      <c r="M46" s="408">
        <f t="shared" si="28"/>
        <v>-3657.4719999999998</v>
      </c>
      <c r="N46" s="968">
        <f t="shared" si="29"/>
        <v>-0.68524425046164172</v>
      </c>
      <c r="O46" s="91"/>
    </row>
    <row r="47" spans="1:15" s="57" customFormat="1" ht="13.8">
      <c r="A47" s="149" t="s">
        <v>125</v>
      </c>
      <c r="B47" s="1144">
        <f t="shared" ref="B47:L47" si="30">SUM(B49:B57)</f>
        <v>35246.979999999996</v>
      </c>
      <c r="C47" s="1145">
        <f t="shared" si="30"/>
        <v>42117.131999999991</v>
      </c>
      <c r="D47" s="1146">
        <f t="shared" si="30"/>
        <v>0</v>
      </c>
      <c r="E47" s="1147">
        <f>E48+E52+E53+E54+E55+E56+E57</f>
        <v>9697.84</v>
      </c>
      <c r="F47" s="1147">
        <f t="shared" ref="F47:K47" si="31">F48+F52+F53+F54+F55+F56+F57</f>
        <v>0</v>
      </c>
      <c r="G47" s="1147">
        <f t="shared" si="31"/>
        <v>21300.799999999999</v>
      </c>
      <c r="H47" s="1147">
        <f t="shared" si="31"/>
        <v>0</v>
      </c>
      <c r="I47" s="1147">
        <f t="shared" si="31"/>
        <v>33133.82</v>
      </c>
      <c r="J47" s="1147">
        <f t="shared" si="31"/>
        <v>0</v>
      </c>
      <c r="K47" s="1148">
        <f t="shared" si="31"/>
        <v>45837.45</v>
      </c>
      <c r="L47" s="296">
        <f t="shared" si="30"/>
        <v>0</v>
      </c>
      <c r="M47" s="408">
        <f t="shared" si="28"/>
        <v>3720.3180000000066</v>
      </c>
      <c r="N47" s="968">
        <f t="shared" si="29"/>
        <v>8.8332652850151572E-2</v>
      </c>
      <c r="O47" s="91"/>
    </row>
    <row r="48" spans="1:15" s="57" customFormat="1" ht="13.8">
      <c r="A48" s="154" t="s">
        <v>288</v>
      </c>
      <c r="B48" s="1149">
        <f t="shared" ref="B48:L48" si="32">SUM(B49:B51)</f>
        <v>32786.979999999996</v>
      </c>
      <c r="C48" s="1150">
        <f t="shared" si="32"/>
        <v>39030.494999999995</v>
      </c>
      <c r="D48" s="1151">
        <f t="shared" si="32"/>
        <v>0</v>
      </c>
      <c r="E48" s="1152">
        <f>SUM(E49:E51)</f>
        <v>9022.84</v>
      </c>
      <c r="F48" s="1151">
        <f t="shared" si="32"/>
        <v>0</v>
      </c>
      <c r="G48" s="297">
        <f t="shared" si="32"/>
        <v>19900.8</v>
      </c>
      <c r="H48" s="1151">
        <f t="shared" si="32"/>
        <v>0</v>
      </c>
      <c r="I48" s="297">
        <f t="shared" si="32"/>
        <v>31163.82</v>
      </c>
      <c r="J48" s="1151">
        <f t="shared" si="32"/>
        <v>0</v>
      </c>
      <c r="K48" s="1153">
        <f t="shared" si="32"/>
        <v>42357.45</v>
      </c>
      <c r="L48" s="297">
        <f t="shared" si="32"/>
        <v>0</v>
      </c>
      <c r="M48" s="408">
        <f t="shared" si="28"/>
        <v>3326.9550000000017</v>
      </c>
      <c r="N48" s="968">
        <f t="shared" si="29"/>
        <v>8.5239887426485472E-2</v>
      </c>
      <c r="O48" s="91"/>
    </row>
    <row r="49" spans="1:15" s="47" customFormat="1" ht="13.8">
      <c r="A49" s="1026" t="s">
        <v>262</v>
      </c>
      <c r="B49" s="1154">
        <v>23161</v>
      </c>
      <c r="C49" s="1155">
        <v>32439.674999999999</v>
      </c>
      <c r="D49" s="1156"/>
      <c r="E49" s="1157">
        <v>5818.75</v>
      </c>
      <c r="F49" s="1156"/>
      <c r="G49" s="1155">
        <v>12910.5</v>
      </c>
      <c r="H49" s="1156"/>
      <c r="I49" s="1155">
        <v>20078.25</v>
      </c>
      <c r="J49" s="1156"/>
      <c r="K49" s="1158">
        <v>27246</v>
      </c>
      <c r="L49" s="1027"/>
      <c r="M49" s="1028">
        <f t="shared" si="28"/>
        <v>-5193.6749999999993</v>
      </c>
      <c r="N49" s="1029">
        <f t="shared" si="29"/>
        <v>-0.16010255959715991</v>
      </c>
      <c r="O49" s="91"/>
    </row>
    <row r="50" spans="1:15" s="218" customFormat="1" ht="13.8">
      <c r="A50" s="1030" t="s">
        <v>281</v>
      </c>
      <c r="B50" s="1154">
        <v>9625.98</v>
      </c>
      <c r="C50" s="1155">
        <v>6590.82</v>
      </c>
      <c r="D50" s="1156"/>
      <c r="E50" s="1157">
        <v>3204.09</v>
      </c>
      <c r="F50" s="1156"/>
      <c r="G50" s="1155">
        <v>6990.3</v>
      </c>
      <c r="H50" s="1156"/>
      <c r="I50" s="1155">
        <v>11085.57</v>
      </c>
      <c r="J50" s="1156"/>
      <c r="K50" s="1158">
        <v>15111.45</v>
      </c>
      <c r="L50" s="1027"/>
      <c r="M50" s="1028">
        <f t="shared" si="28"/>
        <v>8520.630000000001</v>
      </c>
      <c r="N50" s="1029">
        <f t="shared" si="29"/>
        <v>1.2928027165056855</v>
      </c>
      <c r="O50" s="91"/>
    </row>
    <row r="51" spans="1:15" s="47" customFormat="1" ht="13.8">
      <c r="A51" s="1026" t="s">
        <v>289</v>
      </c>
      <c r="B51" s="1154"/>
      <c r="C51" s="1155"/>
      <c r="D51" s="1156"/>
      <c r="E51" s="1157">
        <v>0</v>
      </c>
      <c r="F51" s="1156"/>
      <c r="G51" s="1155">
        <v>0</v>
      </c>
      <c r="H51" s="1156"/>
      <c r="I51" s="1155">
        <v>0</v>
      </c>
      <c r="J51" s="1156"/>
      <c r="K51" s="1158">
        <v>0</v>
      </c>
      <c r="L51" s="1027"/>
      <c r="M51" s="1028">
        <f t="shared" si="28"/>
        <v>0</v>
      </c>
      <c r="N51" s="1029" t="str">
        <f t="shared" si="29"/>
        <v/>
      </c>
      <c r="O51" s="91"/>
    </row>
    <row r="52" spans="1:15" s="47" customFormat="1" ht="13.8">
      <c r="A52" s="142" t="s">
        <v>282</v>
      </c>
      <c r="B52" s="1124"/>
      <c r="C52" s="1125"/>
      <c r="D52" s="1126"/>
      <c r="E52" s="1127">
        <v>0</v>
      </c>
      <c r="F52" s="1126"/>
      <c r="G52" s="1125">
        <v>0</v>
      </c>
      <c r="H52" s="1126"/>
      <c r="I52" s="1125">
        <v>0</v>
      </c>
      <c r="J52" s="1126"/>
      <c r="K52" s="1128">
        <v>0</v>
      </c>
      <c r="L52" s="294"/>
      <c r="M52" s="408">
        <f t="shared" si="28"/>
        <v>0</v>
      </c>
      <c r="N52" s="968" t="str">
        <f t="shared" si="29"/>
        <v/>
      </c>
      <c r="O52" s="91"/>
    </row>
    <row r="53" spans="1:15" s="47" customFormat="1" ht="13.8">
      <c r="A53" s="154" t="s">
        <v>263</v>
      </c>
      <c r="B53" s="1124"/>
      <c r="C53" s="1125"/>
      <c r="D53" s="1126"/>
      <c r="E53" s="1127">
        <v>0</v>
      </c>
      <c r="F53" s="1126"/>
      <c r="G53" s="1125">
        <v>0</v>
      </c>
      <c r="H53" s="1126"/>
      <c r="I53" s="1125">
        <v>0</v>
      </c>
      <c r="J53" s="1126"/>
      <c r="K53" s="1128">
        <v>0</v>
      </c>
      <c r="L53" s="294"/>
      <c r="M53" s="408">
        <f t="shared" si="28"/>
        <v>0</v>
      </c>
      <c r="N53" s="968" t="str">
        <f t="shared" si="29"/>
        <v/>
      </c>
      <c r="O53" s="91"/>
    </row>
    <row r="54" spans="1:15" s="47" customFormat="1" ht="13.8">
      <c r="A54" s="154" t="s">
        <v>264</v>
      </c>
      <c r="B54" s="1124">
        <v>1000</v>
      </c>
      <c r="C54" s="1125">
        <v>1763.3630000000001</v>
      </c>
      <c r="D54" s="1126"/>
      <c r="E54" s="1127">
        <v>270</v>
      </c>
      <c r="F54" s="1126"/>
      <c r="G54" s="1125">
        <v>540</v>
      </c>
      <c r="H54" s="1126"/>
      <c r="I54" s="1125">
        <v>770</v>
      </c>
      <c r="J54" s="1126"/>
      <c r="K54" s="1128">
        <v>1620</v>
      </c>
      <c r="L54" s="294"/>
      <c r="M54" s="408">
        <f t="shared" si="28"/>
        <v>-143.36300000000006</v>
      </c>
      <c r="N54" s="968">
        <f t="shared" si="29"/>
        <v>-8.1300900608666571E-2</v>
      </c>
      <c r="O54" s="91"/>
    </row>
    <row r="55" spans="1:15" s="47" customFormat="1" ht="13.8">
      <c r="A55" s="154" t="s">
        <v>265</v>
      </c>
      <c r="B55" s="1124"/>
      <c r="C55" s="1125"/>
      <c r="D55" s="1126"/>
      <c r="E55" s="1127">
        <v>0</v>
      </c>
      <c r="F55" s="1126"/>
      <c r="G55" s="1125">
        <v>0</v>
      </c>
      <c r="H55" s="1126"/>
      <c r="I55" s="1125">
        <v>0</v>
      </c>
      <c r="J55" s="1126"/>
      <c r="K55" s="1128">
        <v>0</v>
      </c>
      <c r="L55" s="294"/>
      <c r="M55" s="408">
        <f t="shared" si="28"/>
        <v>0</v>
      </c>
      <c r="N55" s="968" t="str">
        <f t="shared" si="29"/>
        <v/>
      </c>
      <c r="O55" s="91"/>
    </row>
    <row r="56" spans="1:15" s="218" customFormat="1" ht="13.8">
      <c r="A56" s="220" t="s">
        <v>266</v>
      </c>
      <c r="B56" s="1124"/>
      <c r="C56" s="1125"/>
      <c r="D56" s="1126"/>
      <c r="E56" s="1127">
        <v>0</v>
      </c>
      <c r="F56" s="1126"/>
      <c r="G56" s="1125">
        <v>0</v>
      </c>
      <c r="H56" s="1126"/>
      <c r="I56" s="1125">
        <v>0</v>
      </c>
      <c r="J56" s="1126"/>
      <c r="K56" s="1128">
        <v>0</v>
      </c>
      <c r="L56" s="294"/>
      <c r="M56" s="408">
        <f t="shared" si="28"/>
        <v>0</v>
      </c>
      <c r="N56" s="968" t="str">
        <f t="shared" si="29"/>
        <v/>
      </c>
      <c r="O56" s="91"/>
    </row>
    <row r="57" spans="1:15" s="47" customFormat="1" ht="13.8">
      <c r="A57" s="154" t="s">
        <v>267</v>
      </c>
      <c r="B57" s="1124">
        <v>1460</v>
      </c>
      <c r="C57" s="1125">
        <f>1186.388+136.886</f>
        <v>1323.2739999999999</v>
      </c>
      <c r="D57" s="1126"/>
      <c r="E57" s="1127">
        <v>405</v>
      </c>
      <c r="F57" s="1126"/>
      <c r="G57" s="1127">
        <v>860</v>
      </c>
      <c r="H57" s="1126"/>
      <c r="I57" s="1127">
        <v>1200</v>
      </c>
      <c r="J57" s="1126"/>
      <c r="K57" s="1159">
        <v>1860</v>
      </c>
      <c r="L57" s="294"/>
      <c r="M57" s="408">
        <f t="shared" si="28"/>
        <v>536.72600000000011</v>
      </c>
      <c r="N57" s="968">
        <f t="shared" si="29"/>
        <v>0.4056045837823461</v>
      </c>
      <c r="O57" s="91"/>
    </row>
    <row r="58" spans="1:15" s="57" customFormat="1" ht="13.8">
      <c r="A58" s="155" t="s">
        <v>127</v>
      </c>
      <c r="B58" s="1160">
        <v>8707.152</v>
      </c>
      <c r="C58" s="1161">
        <v>11108.248</v>
      </c>
      <c r="D58" s="1162"/>
      <c r="E58" s="1163">
        <v>2299.0349999999999</v>
      </c>
      <c r="F58" s="1162"/>
      <c r="G58" s="292">
        <v>5123.2349999999997</v>
      </c>
      <c r="H58" s="1162"/>
      <c r="I58" s="292">
        <v>8066.2349999999997</v>
      </c>
      <c r="J58" s="1162"/>
      <c r="K58" s="1164">
        <v>11042.655000000001</v>
      </c>
      <c r="L58" s="292"/>
      <c r="M58" s="408">
        <f t="shared" si="28"/>
        <v>-65.592999999998938</v>
      </c>
      <c r="N58" s="968">
        <f t="shared" si="29"/>
        <v>-5.9048915724603246E-3</v>
      </c>
      <c r="O58" s="91"/>
    </row>
    <row r="59" spans="1:15" s="91" customFormat="1" thickBot="1">
      <c r="A59" s="157" t="s">
        <v>268</v>
      </c>
      <c r="B59" s="1165">
        <v>150704</v>
      </c>
      <c r="C59" s="1166">
        <v>158745.59</v>
      </c>
      <c r="D59" s="1167"/>
      <c r="E59" s="1168">
        <v>53694.739000000001</v>
      </c>
      <c r="F59" s="1167"/>
      <c r="G59" s="1169">
        <v>130056.3</v>
      </c>
      <c r="H59" s="1167"/>
      <c r="I59" s="1169">
        <v>209202.29399999999</v>
      </c>
      <c r="J59" s="1167"/>
      <c r="K59" s="1170">
        <v>289814.087</v>
      </c>
      <c r="L59" s="986"/>
      <c r="M59" s="965">
        <f t="shared" si="28"/>
        <v>131068.497</v>
      </c>
      <c r="N59" s="969">
        <f t="shared" si="29"/>
        <v>0.82565126376109088</v>
      </c>
    </row>
    <row r="60" spans="1:15" s="47" customFormat="1" ht="17.25" customHeight="1" thickBot="1">
      <c r="A60" s="156" t="s">
        <v>269</v>
      </c>
      <c r="B60" s="1171">
        <f t="shared" ref="B60:L60" si="33">SUM(B8,B33,B59)</f>
        <v>1540878.9240000001</v>
      </c>
      <c r="C60" s="1172">
        <f t="shared" si="33"/>
        <v>1395001.9880000001</v>
      </c>
      <c r="D60" s="1173">
        <f t="shared" si="33"/>
        <v>0</v>
      </c>
      <c r="E60" s="1174">
        <f t="shared" si="33"/>
        <v>324849.12959999999</v>
      </c>
      <c r="F60" s="1173">
        <f t="shared" si="33"/>
        <v>0</v>
      </c>
      <c r="G60" s="1175">
        <f t="shared" si="33"/>
        <v>804961.10820000002</v>
      </c>
      <c r="H60" s="1173">
        <f t="shared" si="33"/>
        <v>0</v>
      </c>
      <c r="I60" s="1175">
        <f t="shared" si="33"/>
        <v>1276015.1462000001</v>
      </c>
      <c r="J60" s="1173">
        <f t="shared" si="33"/>
        <v>0</v>
      </c>
      <c r="K60" s="1176">
        <f t="shared" si="33"/>
        <v>1722302.36072</v>
      </c>
      <c r="L60" s="298">
        <f t="shared" si="33"/>
        <v>0</v>
      </c>
      <c r="M60" s="981">
        <f t="shared" si="28"/>
        <v>327300.37271999987</v>
      </c>
      <c r="N60" s="982">
        <f t="shared" si="29"/>
        <v>0.2346235887371364</v>
      </c>
      <c r="O60" s="91"/>
    </row>
    <row r="61" spans="1:15" ht="15" thickBot="1">
      <c r="A61" s="156" t="s">
        <v>270</v>
      </c>
      <c r="B61" s="1177">
        <f t="shared" ref="B61:L61" si="34">+B60-B28-B30</f>
        <v>1165054.2290000001</v>
      </c>
      <c r="C61" s="1178">
        <f t="shared" si="34"/>
        <v>1057776.5460000001</v>
      </c>
      <c r="D61" s="1179">
        <f t="shared" si="34"/>
        <v>0</v>
      </c>
      <c r="E61" s="1174">
        <f t="shared" si="34"/>
        <v>324549.12959999999</v>
      </c>
      <c r="F61" s="1179">
        <f t="shared" si="34"/>
        <v>0</v>
      </c>
      <c r="G61" s="1175">
        <f t="shared" si="34"/>
        <v>729043.98320000002</v>
      </c>
      <c r="H61" s="1179">
        <f t="shared" si="34"/>
        <v>0</v>
      </c>
      <c r="I61" s="1175">
        <f t="shared" si="34"/>
        <v>1102629.3438000001</v>
      </c>
      <c r="J61" s="1179">
        <f t="shared" si="34"/>
        <v>0</v>
      </c>
      <c r="K61" s="1180">
        <f t="shared" si="34"/>
        <v>1462611.1163999999</v>
      </c>
      <c r="L61" s="298">
        <f t="shared" si="34"/>
        <v>0</v>
      </c>
      <c r="M61" s="981">
        <f t="shared" si="28"/>
        <v>404834.57039999985</v>
      </c>
      <c r="N61" s="982">
        <f t="shared" si="29"/>
        <v>0.38272220340949015</v>
      </c>
      <c r="O61" s="91"/>
    </row>
  </sheetData>
  <sheetProtection formatColumns="0" formatRows="0" insertRows="0"/>
  <mergeCells count="16">
    <mergeCell ref="A3:N3"/>
    <mergeCell ref="A1:C1"/>
    <mergeCell ref="M1:N1"/>
    <mergeCell ref="M6:N6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A6:A7"/>
  </mergeCells>
  <printOptions horizontalCentered="1" verticalCentered="1"/>
  <pageMargins left="0.23622047244094491" right="0.23622047244094491" top="0.55118110236220474" bottom="0.55118110236220474" header="0.31496062992125984" footer="0.31496062992125984"/>
  <pageSetup paperSize="8" scale="88" orientation="portrait" horizontalDpi="4294967293" verticalDpi="4294967293" r:id="rId1"/>
  <headerFooter>
    <oddHeader>&amp;R5. sz. melléklet</oddHeader>
    <oddFooter>&amp;C&amp;F</oddFooter>
  </headerFooter>
  <customProperties>
    <customPr name="_pios_id" r:id="rId2"/>
  </customProperties>
  <ignoredErrors>
    <ignoredError sqref="C15:K15 C24:K24 D14 E43:K43 C48:L48 C43:D43 L44:L46 D10 D11 D16 D17 D18 D19 D20 D21 D22 D23 C28:K28 D25 D26 D27 C30:K30 D29 D32 C60:L61 D58 D59 D57 D49 D50 D51 D52 D53 D54 D55 D56 D31 D36:D42 D44:D46 L43 C47:D47 L47" unlockedFormula="1"/>
    <ignoredError sqref="B47:B48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X58"/>
  <sheetViews>
    <sheetView zoomScaleNormal="100" workbookViewId="0">
      <pane xSplit="2" ySplit="8" topLeftCell="C42" activePane="bottomRight" state="frozen"/>
      <selection activeCell="B10" sqref="B10:L11"/>
      <selection pane="topRight" activeCell="B10" sqref="B10:L11"/>
      <selection pane="bottomLeft" activeCell="B10" sqref="B10:L11"/>
      <selection pane="bottomRight" activeCell="T60" sqref="T60"/>
    </sheetView>
  </sheetViews>
  <sheetFormatPr defaultColWidth="9.21875" defaultRowHeight="14.4"/>
  <cols>
    <col min="1" max="1" width="2.5546875" bestFit="1" customWidth="1"/>
    <col min="2" max="2" width="45" bestFit="1" customWidth="1"/>
    <col min="3" max="4" width="13.77734375" customWidth="1"/>
    <col min="5" max="5" width="13.77734375" hidden="1" customWidth="1"/>
    <col min="6" max="6" width="13.77734375" customWidth="1"/>
    <col min="7" max="7" width="13.77734375" hidden="1" customWidth="1"/>
    <col min="8" max="8" width="13.77734375" customWidth="1"/>
    <col min="9" max="9" width="13.77734375" hidden="1" customWidth="1"/>
    <col min="10" max="10" width="13.77734375" customWidth="1"/>
    <col min="11" max="11" width="13.77734375" hidden="1" customWidth="1"/>
    <col min="12" max="12" width="13.77734375" customWidth="1"/>
    <col min="13" max="13" width="13.77734375" hidden="1" customWidth="1"/>
    <col min="14" max="14" width="15" customWidth="1"/>
    <col min="121" max="121" width="37.44140625" bestFit="1" customWidth="1"/>
    <col min="122" max="127" width="15" customWidth="1"/>
    <col min="377" max="377" width="37.44140625" bestFit="1" customWidth="1"/>
    <col min="378" max="383" width="15" customWidth="1"/>
    <col min="633" max="633" width="37.44140625" bestFit="1" customWidth="1"/>
    <col min="634" max="639" width="15" customWidth="1"/>
  </cols>
  <sheetData>
    <row r="1" spans="1:15" ht="15.6">
      <c r="B1" s="1466" t="str">
        <f>+IF(Előlap!B4=0,"",Előlap!B4)</f>
        <v>Hévíz-Balaton Airport Kft.</v>
      </c>
      <c r="C1" s="1467"/>
      <c r="D1" s="1467"/>
      <c r="E1" s="403"/>
      <c r="F1" s="405" t="str">
        <f>+IF(Előlap!A1=0,"",Előlap!A1)</f>
        <v>2026. évi</v>
      </c>
      <c r="G1" s="444" t="str">
        <f>+IF(Előlap!B1=0,"",Előlap!B1)</f>
        <v>üzleti terv</v>
      </c>
      <c r="H1" s="442"/>
      <c r="I1" s="442"/>
      <c r="J1" s="442"/>
      <c r="K1" s="404"/>
      <c r="L1" s="1472"/>
      <c r="M1" s="1472"/>
      <c r="N1" s="1537"/>
    </row>
    <row r="2" spans="1:15" s="47" customFormat="1" ht="10.199999999999999">
      <c r="B2" s="93"/>
      <c r="C2" s="93"/>
      <c r="D2" s="94"/>
      <c r="E2" s="94"/>
      <c r="F2" s="94"/>
      <c r="G2" s="94"/>
      <c r="H2" s="94"/>
      <c r="I2" s="94"/>
      <c r="J2" s="94"/>
      <c r="K2" s="94"/>
      <c r="L2" s="94"/>
      <c r="M2" s="94"/>
      <c r="N2" s="95"/>
    </row>
    <row r="3" spans="1:15">
      <c r="B3" s="1515" t="s">
        <v>294</v>
      </c>
      <c r="C3" s="1515"/>
      <c r="D3" s="1515"/>
      <c r="E3" s="1515"/>
      <c r="F3" s="1515"/>
      <c r="G3" s="1515"/>
      <c r="H3" s="1515"/>
      <c r="I3" s="1515"/>
      <c r="J3" s="1515"/>
      <c r="K3" s="1515"/>
      <c r="L3" s="1515"/>
      <c r="M3" s="1515"/>
      <c r="N3" s="1515"/>
    </row>
    <row r="4" spans="1:15" s="47" customFormat="1" ht="10.199999999999999">
      <c r="B4" s="93"/>
      <c r="C4" s="93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5" ht="15" thickBot="1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7" t="str">
        <f>+Előlap!B11</f>
        <v>E Ft-ban</v>
      </c>
    </row>
    <row r="6" spans="1:15" ht="15" hidden="1" thickBot="1">
      <c r="B6" s="691" t="s">
        <v>388</v>
      </c>
      <c r="C6" s="619"/>
      <c r="D6" s="657">
        <f>+segédtábla!B5</f>
        <v>0</v>
      </c>
      <c r="E6" s="690">
        <f>+segédtábla!B2</f>
        <v>0</v>
      </c>
      <c r="F6" s="424">
        <f>+segédtábla!B5</f>
        <v>0</v>
      </c>
      <c r="G6" s="425">
        <f>+segédtábla!B2</f>
        <v>0</v>
      </c>
      <c r="H6" s="426">
        <f>+segédtábla!B5</f>
        <v>0</v>
      </c>
      <c r="I6" s="426">
        <f>+segédtábla!B3</f>
        <v>0</v>
      </c>
      <c r="J6" s="427">
        <f>+segédtábla!B5</f>
        <v>0</v>
      </c>
      <c r="K6" s="423">
        <f>+segédtábla!B4</f>
        <v>0</v>
      </c>
      <c r="L6" s="424">
        <f>+segédtábla!B5</f>
        <v>0</v>
      </c>
      <c r="M6" s="424">
        <f>+segédtábla!B3</f>
        <v>0</v>
      </c>
      <c r="N6" s="425"/>
    </row>
    <row r="7" spans="1:15" ht="23.25" customHeight="1">
      <c r="A7" s="1562" t="s">
        <v>165</v>
      </c>
      <c r="B7" s="1563"/>
      <c r="C7" s="1501" t="str">
        <f>(Előlap!B5)-1&amp;".12.31. Terv"</f>
        <v>2025.12.31. Terv</v>
      </c>
      <c r="D7" s="1480" t="str">
        <f>(Előlap!B5)-1&amp;".12.31. Várható"</f>
        <v>2025.12.31. Várható</v>
      </c>
      <c r="E7" s="1451" t="str">
        <f>(Előlap!B5)-1&amp;".12.31. Tény"</f>
        <v>2025.12.31. Tény</v>
      </c>
      <c r="F7" s="1486" t="str">
        <f>(Előlap!B5)&amp;".03.31. Terv"</f>
        <v>2026.03.31. Terv</v>
      </c>
      <c r="G7" s="1488" t="str">
        <f>(Előlap!B5)&amp;".03.31. Tény"</f>
        <v>2026.03.31. Tény</v>
      </c>
      <c r="H7" s="1490" t="str">
        <f>(Előlap!B5)&amp;".06.30. Terv"</f>
        <v>2026.06.30. Terv</v>
      </c>
      <c r="I7" s="1488" t="str">
        <f>(Előlap!B5)&amp;".06.30. Tény"</f>
        <v>2026.06.30. Tény</v>
      </c>
      <c r="J7" s="1490" t="str">
        <f>(Előlap!B5)&amp;".09.30. Terv"</f>
        <v>2026.09.30. Terv</v>
      </c>
      <c r="K7" s="1488" t="str">
        <f>(Előlap!B5)&amp;".09.30. Tény"</f>
        <v>2026.09.30. Tény</v>
      </c>
      <c r="L7" s="1553" t="str">
        <f>(Előlap!B5)&amp;".12.31. Terv"</f>
        <v>2026.12.31. Terv</v>
      </c>
      <c r="M7" s="1553" t="str">
        <f>(Előlap!B5)&amp;".12.31. Várható"</f>
        <v>2026.12.31. Várható</v>
      </c>
      <c r="N7" s="1555" t="s">
        <v>592</v>
      </c>
    </row>
    <row r="8" spans="1:15" ht="15" thickBot="1">
      <c r="A8" s="1564"/>
      <c r="B8" s="1565"/>
      <c r="C8" s="1502"/>
      <c r="D8" s="1481"/>
      <c r="E8" s="1452"/>
      <c r="F8" s="1487"/>
      <c r="G8" s="1489"/>
      <c r="H8" s="1491"/>
      <c r="I8" s="1489"/>
      <c r="J8" s="1491"/>
      <c r="K8" s="1489"/>
      <c r="L8" s="1554"/>
      <c r="M8" s="1554"/>
      <c r="N8" s="1556"/>
    </row>
    <row r="9" spans="1:15" s="169" customFormat="1" ht="15" thickBot="1">
      <c r="A9" s="210"/>
      <c r="B9" s="206"/>
      <c r="C9" s="206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8"/>
    </row>
    <row r="10" spans="1:15" ht="26.25" customHeight="1" thickBot="1">
      <c r="A10" s="1547"/>
      <c r="B10" s="1549" t="s">
        <v>357</v>
      </c>
      <c r="C10" s="1550"/>
      <c r="D10" s="1550"/>
      <c r="E10" s="1550"/>
      <c r="F10" s="1551"/>
      <c r="G10" s="1551"/>
      <c r="H10" s="1551"/>
      <c r="I10" s="1551"/>
      <c r="J10" s="1551"/>
      <c r="K10" s="1551"/>
      <c r="L10" s="1551"/>
      <c r="M10" s="1551"/>
      <c r="N10" s="1552"/>
    </row>
    <row r="11" spans="1:15">
      <c r="A11" s="1548"/>
      <c r="B11" s="204" t="s">
        <v>295</v>
      </c>
      <c r="C11" s="702">
        <f t="shared" ref="C11" si="0">SUM(C12:C13)</f>
        <v>56</v>
      </c>
      <c r="D11" s="703">
        <f>SUM(D12:D13)</f>
        <v>52</v>
      </c>
      <c r="E11" s="703">
        <f t="shared" ref="E11:L11" si="1">SUM(E12:E13)</f>
        <v>0</v>
      </c>
      <c r="F11" s="703">
        <f t="shared" si="1"/>
        <v>65</v>
      </c>
      <c r="G11" s="703">
        <f t="shared" si="1"/>
        <v>0</v>
      </c>
      <c r="H11" s="703">
        <f t="shared" si="1"/>
        <v>66</v>
      </c>
      <c r="I11" s="703">
        <f t="shared" si="1"/>
        <v>0</v>
      </c>
      <c r="J11" s="703">
        <f t="shared" si="1"/>
        <v>66</v>
      </c>
      <c r="K11" s="703">
        <f t="shared" si="1"/>
        <v>0</v>
      </c>
      <c r="L11" s="703">
        <f t="shared" si="1"/>
        <v>66</v>
      </c>
      <c r="M11" s="205">
        <f t="shared" ref="M11" si="2">SUM(M12:M13)</f>
        <v>0</v>
      </c>
      <c r="N11" s="990">
        <f>IF(D11=0,"",L11/D11-1)</f>
        <v>0.26923076923076916</v>
      </c>
    </row>
    <row r="12" spans="1:15">
      <c r="A12" s="1548"/>
      <c r="B12" s="183" t="s">
        <v>304</v>
      </c>
      <c r="C12" s="704">
        <v>2</v>
      </c>
      <c r="D12" s="695">
        <v>2</v>
      </c>
      <c r="E12" s="453"/>
      <c r="F12" s="445">
        <v>2</v>
      </c>
      <c r="G12" s="453"/>
      <c r="H12" s="173">
        <v>2</v>
      </c>
      <c r="I12" s="453"/>
      <c r="J12" s="173">
        <v>2</v>
      </c>
      <c r="K12" s="453"/>
      <c r="L12" s="172">
        <v>2</v>
      </c>
      <c r="M12" s="172"/>
      <c r="N12" s="990">
        <f t="shared" ref="N12:N19" si="3">IF(D12=0,"",L12/D12-1)</f>
        <v>0</v>
      </c>
    </row>
    <row r="13" spans="1:15">
      <c r="A13" s="1548"/>
      <c r="B13" s="183" t="s">
        <v>362</v>
      </c>
      <c r="C13" s="704">
        <v>54</v>
      </c>
      <c r="D13" s="695">
        <v>50</v>
      </c>
      <c r="E13" s="453"/>
      <c r="F13" s="445">
        <v>63</v>
      </c>
      <c r="G13" s="453"/>
      <c r="H13" s="173">
        <v>64</v>
      </c>
      <c r="I13" s="453"/>
      <c r="J13" s="173">
        <v>64</v>
      </c>
      <c r="K13" s="453"/>
      <c r="L13" s="172">
        <v>64</v>
      </c>
      <c r="M13" s="172"/>
      <c r="N13" s="990">
        <f t="shared" si="3"/>
        <v>0.28000000000000003</v>
      </c>
    </row>
    <row r="14" spans="1:15">
      <c r="A14" s="1548"/>
      <c r="B14" s="182" t="s">
        <v>296</v>
      </c>
      <c r="C14" s="705">
        <f t="shared" ref="C14:M14" si="4">SUM(C15:C16)</f>
        <v>55</v>
      </c>
      <c r="D14" s="696">
        <f t="shared" si="4"/>
        <v>52</v>
      </c>
      <c r="E14" s="454">
        <f t="shared" si="4"/>
        <v>0</v>
      </c>
      <c r="F14" s="446">
        <f t="shared" si="4"/>
        <v>55</v>
      </c>
      <c r="G14" s="454">
        <f t="shared" si="4"/>
        <v>0</v>
      </c>
      <c r="H14" s="175">
        <f t="shared" si="4"/>
        <v>60</v>
      </c>
      <c r="I14" s="454">
        <f t="shared" si="4"/>
        <v>0</v>
      </c>
      <c r="J14" s="175">
        <f t="shared" si="4"/>
        <v>62</v>
      </c>
      <c r="K14" s="454">
        <f t="shared" si="4"/>
        <v>0</v>
      </c>
      <c r="L14" s="174">
        <f t="shared" si="4"/>
        <v>66</v>
      </c>
      <c r="M14" s="174">
        <f t="shared" si="4"/>
        <v>0</v>
      </c>
      <c r="N14" s="990">
        <f t="shared" si="3"/>
        <v>0.26923076923076916</v>
      </c>
    </row>
    <row r="15" spans="1:15">
      <c r="A15" s="1548"/>
      <c r="B15" s="183" t="s">
        <v>304</v>
      </c>
      <c r="C15" s="706">
        <v>2</v>
      </c>
      <c r="D15" s="697">
        <v>2</v>
      </c>
      <c r="E15" s="455"/>
      <c r="F15" s="447">
        <v>2</v>
      </c>
      <c r="G15" s="455"/>
      <c r="H15" s="177">
        <v>2</v>
      </c>
      <c r="I15" s="455"/>
      <c r="J15" s="177">
        <v>2</v>
      </c>
      <c r="K15" s="455"/>
      <c r="L15" s="176">
        <v>2</v>
      </c>
      <c r="M15" s="176"/>
      <c r="N15" s="990">
        <f t="shared" si="3"/>
        <v>0</v>
      </c>
    </row>
    <row r="16" spans="1:15">
      <c r="A16" s="1548"/>
      <c r="B16" s="183" t="s">
        <v>362</v>
      </c>
      <c r="C16" s="706">
        <v>53</v>
      </c>
      <c r="D16" s="697">
        <v>50</v>
      </c>
      <c r="E16" s="455"/>
      <c r="F16" s="1243">
        <v>53</v>
      </c>
      <c r="G16" s="1244"/>
      <c r="H16" s="1245">
        <v>58</v>
      </c>
      <c r="I16" s="455"/>
      <c r="J16" s="177">
        <v>60</v>
      </c>
      <c r="K16" s="455"/>
      <c r="L16" s="176">
        <v>64</v>
      </c>
      <c r="M16" s="176"/>
      <c r="N16" s="990">
        <f t="shared" si="3"/>
        <v>0.28000000000000003</v>
      </c>
      <c r="O16" t="s">
        <v>675</v>
      </c>
    </row>
    <row r="17" spans="1:24">
      <c r="A17" s="1548"/>
      <c r="B17" s="182" t="s">
        <v>359</v>
      </c>
      <c r="C17" s="707"/>
      <c r="D17" s="698"/>
      <c r="E17" s="456"/>
      <c r="F17" s="448"/>
      <c r="G17" s="456"/>
      <c r="H17" s="179"/>
      <c r="I17" s="456"/>
      <c r="J17" s="179"/>
      <c r="K17" s="456"/>
      <c r="L17" s="178"/>
      <c r="M17" s="178"/>
      <c r="N17" s="990" t="str">
        <f t="shared" si="3"/>
        <v/>
      </c>
    </row>
    <row r="18" spans="1:24">
      <c r="A18" s="1548"/>
      <c r="B18" s="183" t="s">
        <v>304</v>
      </c>
      <c r="C18" s="708">
        <v>0.09</v>
      </c>
      <c r="D18" s="699">
        <v>0.09</v>
      </c>
      <c r="E18" s="457"/>
      <c r="F18" s="449">
        <v>0.06</v>
      </c>
      <c r="G18" s="457"/>
      <c r="H18" s="181">
        <v>0.06</v>
      </c>
      <c r="I18" s="457"/>
      <c r="J18" s="181">
        <v>0.06</v>
      </c>
      <c r="K18" s="457"/>
      <c r="L18" s="180">
        <v>0.06</v>
      </c>
      <c r="M18" s="180"/>
      <c r="N18" s="990">
        <f t="shared" si="3"/>
        <v>-0.33333333333333337</v>
      </c>
    </row>
    <row r="19" spans="1:24">
      <c r="A19" s="1548"/>
      <c r="B19" s="183" t="s">
        <v>362</v>
      </c>
      <c r="C19" s="708">
        <v>0.09</v>
      </c>
      <c r="D19" s="699">
        <v>0.09</v>
      </c>
      <c r="E19" s="457"/>
      <c r="F19" s="449">
        <v>0.06</v>
      </c>
      <c r="G19" s="457"/>
      <c r="H19" s="181">
        <v>0.06</v>
      </c>
      <c r="I19" s="457"/>
      <c r="J19" s="181">
        <v>0.06</v>
      </c>
      <c r="K19" s="457"/>
      <c r="L19" s="180">
        <v>0.06</v>
      </c>
      <c r="M19" s="180"/>
      <c r="N19" s="990">
        <f t="shared" si="3"/>
        <v>-0.33333333333333337</v>
      </c>
    </row>
    <row r="20" spans="1:24">
      <c r="A20" s="1548"/>
      <c r="B20" s="694" t="s">
        <v>366</v>
      </c>
      <c r="C20" s="709">
        <f>+IF(C14=0,"",(C25/C14)/VALUE(MID(C$7,SEARCH(".",C$7,1)+1,2)))</f>
        <v>554.89978181818185</v>
      </c>
      <c r="D20" s="700">
        <f>+IF(D14=0,"",(D25/D14)/VALUE(MID(D$7,SEARCH(".",D$7,1)+1,2)))</f>
        <v>578.97999358974357</v>
      </c>
      <c r="E20" s="710" t="str">
        <f>+IF(E14=0,"",(E25/E14)/VALUE(MID(E$7,SEARCH(".",E$7,1)+1,2)))</f>
        <v/>
      </c>
      <c r="F20" s="450">
        <f t="shared" ref="F20:L20" si="5">IF(F14=0,"",(F25/F14)/VALUE(MID(F$7,SEARCH(".",F$7,1)+1,2)))</f>
        <v>646.01690909090905</v>
      </c>
      <c r="G20" s="458" t="str">
        <f>+IF(G14=0,"",(G25/G14)/VALUE(MID(G$7,SEARCH(".",G$7,1)+1,2)))</f>
        <v/>
      </c>
      <c r="H20" s="309">
        <f t="shared" si="5"/>
        <v>656.59605555555549</v>
      </c>
      <c r="I20" s="458" t="str">
        <f>+IF(I14=0,"",(I25/I14)/VALUE(MID(I$7,SEARCH(".",I$7,1)+1,2)))</f>
        <v/>
      </c>
      <c r="J20" s="309">
        <f t="shared" si="5"/>
        <v>649.25111111111119</v>
      </c>
      <c r="K20" s="458" t="str">
        <f>+IF(K14=0,"",(K25/K14)/VALUE(MID(K$7,SEARCH(".",K$7,1)+1,2)))</f>
        <v/>
      </c>
      <c r="L20" s="308">
        <f t="shared" si="5"/>
        <v>618.77955808080799</v>
      </c>
      <c r="M20" s="308" t="str">
        <f t="shared" ref="M20" si="6">IF(M14=0,"",(M25/M14)/VALUE(MID(M$7,SEARCH(".",M$7,1)+1,2)))</f>
        <v/>
      </c>
      <c r="N20" s="990">
        <f t="shared" ref="N20:N22" si="7">IF(D20=0,"",L20/D20-1)</f>
        <v>6.8740828580798663E-2</v>
      </c>
    </row>
    <row r="21" spans="1:24">
      <c r="A21" s="1548"/>
      <c r="B21" s="692" t="s">
        <v>304</v>
      </c>
      <c r="C21" s="711">
        <f>C27/2</f>
        <v>23937</v>
      </c>
      <c r="D21" s="701">
        <f t="shared" ref="D21:K21" si="8">D27/2</f>
        <v>23036</v>
      </c>
      <c r="E21" s="459">
        <f t="shared" si="8"/>
        <v>0</v>
      </c>
      <c r="F21" s="451">
        <f>F27/2/3</f>
        <v>2014</v>
      </c>
      <c r="G21" s="459">
        <f t="shared" si="8"/>
        <v>0</v>
      </c>
      <c r="H21" s="311">
        <f>H27/2/6</f>
        <v>2014</v>
      </c>
      <c r="I21" s="459">
        <f t="shared" si="8"/>
        <v>0</v>
      </c>
      <c r="J21" s="311">
        <f>J27/2/9</f>
        <v>2014</v>
      </c>
      <c r="K21" s="459">
        <f t="shared" si="8"/>
        <v>0</v>
      </c>
      <c r="L21" s="310">
        <f>L27/2/12</f>
        <v>2014</v>
      </c>
      <c r="M21" s="310" t="str">
        <f t="shared" ref="M21" si="9">IF(M15=0,"",(M26/M15)/VALUE(MID(M$7,SEARCH(".",M$7,1)+1,2)))</f>
        <v/>
      </c>
      <c r="N21" s="990">
        <f t="shared" si="7"/>
        <v>-0.91257162701857963</v>
      </c>
      <c r="O21" t="s">
        <v>673</v>
      </c>
    </row>
    <row r="22" spans="1:24" ht="15" thickBot="1">
      <c r="A22" s="1548"/>
      <c r="B22" s="693" t="s">
        <v>362</v>
      </c>
      <c r="C22" s="712">
        <f>C30/56</f>
        <v>5684.9974285714288</v>
      </c>
      <c r="D22" s="713">
        <f>D30/48.1</f>
        <v>6531.8402494802494</v>
      </c>
      <c r="E22" s="460" t="str">
        <f t="shared" ref="E22" si="10">IF(E16=0,"",(E30/E16)/VALUE(MID(E$7,SEARCH(".",E$7,1)+1,2)))</f>
        <v/>
      </c>
      <c r="F22" s="452">
        <f>F30/48.1/3</f>
        <v>654.94656964656963</v>
      </c>
      <c r="G22" s="460">
        <f t="shared" ref="G22:K22" si="11">G30/48.1</f>
        <v>0</v>
      </c>
      <c r="H22" s="312">
        <f>H30/48.1/6</f>
        <v>735.29653499653489</v>
      </c>
      <c r="I22" s="460">
        <f t="shared" si="11"/>
        <v>0</v>
      </c>
      <c r="J22" s="312">
        <f>J30/48.1/9</f>
        <v>753.13033033033025</v>
      </c>
      <c r="K22" s="460">
        <f t="shared" si="11"/>
        <v>0</v>
      </c>
      <c r="L22" s="313">
        <f>L30/48.1/12</f>
        <v>765.31082813582805</v>
      </c>
      <c r="M22" s="313" t="str">
        <f t="shared" ref="M22" si="12">IF(M16=0,"",(M30/M16)/VALUE(MID(M$7,SEARCH(".",M$7,1)+1,2)))</f>
        <v/>
      </c>
      <c r="N22" s="990">
        <f t="shared" si="7"/>
        <v>-0.88283381116114634</v>
      </c>
    </row>
    <row r="23" spans="1:24" ht="15" thickBot="1">
      <c r="A23" s="170"/>
      <c r="B23" s="1557"/>
      <c r="C23" s="1557"/>
      <c r="D23" s="1557"/>
      <c r="E23" s="1557"/>
      <c r="F23" s="1557"/>
      <c r="G23" s="1557"/>
      <c r="H23" s="1557"/>
      <c r="I23" s="1557"/>
      <c r="J23" s="1557"/>
      <c r="K23" s="1557"/>
      <c r="L23" s="1557"/>
      <c r="M23" s="1557"/>
      <c r="N23" s="1558"/>
    </row>
    <row r="24" spans="1:24" s="169" customFormat="1" ht="31.5" customHeight="1" thickBot="1">
      <c r="A24" s="1549" t="s">
        <v>358</v>
      </c>
      <c r="B24" s="1559"/>
      <c r="C24" s="1560"/>
      <c r="D24" s="1560"/>
      <c r="E24" s="1560"/>
      <c r="F24" s="1559"/>
      <c r="G24" s="1559"/>
      <c r="H24" s="1559"/>
      <c r="I24" s="1559"/>
      <c r="J24" s="1559"/>
      <c r="K24" s="1559"/>
      <c r="L24" s="1559"/>
      <c r="M24" s="1559"/>
      <c r="N24" s="1561"/>
      <c r="P24"/>
      <c r="Q24"/>
      <c r="R24"/>
      <c r="S24"/>
      <c r="T24"/>
      <c r="U24"/>
      <c r="V24"/>
      <c r="W24"/>
      <c r="X24"/>
    </row>
    <row r="25" spans="1:24">
      <c r="A25" s="202" t="s">
        <v>352</v>
      </c>
      <c r="B25" s="203" t="s">
        <v>307</v>
      </c>
      <c r="C25" s="1233">
        <f>C26+C30</f>
        <v>366233.85600000003</v>
      </c>
      <c r="D25" s="1181">
        <f>D26+D30</f>
        <v>361283.516</v>
      </c>
      <c r="E25" s="1182">
        <f>E26+E30</f>
        <v>0</v>
      </c>
      <c r="F25" s="1183">
        <f t="shared" ref="F25:L25" si="13">F26+F30</f>
        <v>106592.79</v>
      </c>
      <c r="G25" s="1182">
        <f>G26+G30</f>
        <v>0</v>
      </c>
      <c r="H25" s="307">
        <f t="shared" si="13"/>
        <v>236374.58</v>
      </c>
      <c r="I25" s="1182">
        <f>I26+I30</f>
        <v>0</v>
      </c>
      <c r="J25" s="307">
        <f t="shared" si="13"/>
        <v>362282.12</v>
      </c>
      <c r="K25" s="1182">
        <f>K26+K30</f>
        <v>0</v>
      </c>
      <c r="L25" s="306">
        <f t="shared" si="13"/>
        <v>490073.41</v>
      </c>
      <c r="M25" s="306">
        <f t="shared" ref="M25" si="14">M26+M30</f>
        <v>0</v>
      </c>
      <c r="N25" s="990">
        <f>IF(D25=0,"",L25/D25-1)</f>
        <v>0.35647874396793666</v>
      </c>
    </row>
    <row r="26" spans="1:24">
      <c r="A26" s="171"/>
      <c r="B26" s="184" t="s">
        <v>304</v>
      </c>
      <c r="C26" s="1234">
        <f>SUM(C27:C29)</f>
        <v>47874</v>
      </c>
      <c r="D26" s="1184">
        <f>SUM(D27:D29)</f>
        <v>47102</v>
      </c>
      <c r="E26" s="1185">
        <f>SUM(E27:E29)</f>
        <v>0</v>
      </c>
      <c r="F26" s="1186">
        <f t="shared" ref="F26:L26" si="15">SUM(F27:F29)</f>
        <v>12084</v>
      </c>
      <c r="G26" s="1185">
        <f>SUM(G27:G29)</f>
        <v>0</v>
      </c>
      <c r="H26" s="1187">
        <f t="shared" si="15"/>
        <v>24168</v>
      </c>
      <c r="I26" s="1185">
        <f>SUM(I27:I29)</f>
        <v>0</v>
      </c>
      <c r="J26" s="1187">
        <f t="shared" si="15"/>
        <v>36252</v>
      </c>
      <c r="K26" s="1185">
        <f>SUM(K27:K29)</f>
        <v>0</v>
      </c>
      <c r="L26" s="299">
        <f t="shared" si="15"/>
        <v>48336</v>
      </c>
      <c r="M26" s="299">
        <f t="shared" ref="M26" si="16">SUM(M27:M29)</f>
        <v>0</v>
      </c>
      <c r="N26" s="990">
        <f t="shared" ref="N26:N55" si="17">IF(D26=0,"",L26/D26-1)</f>
        <v>2.6198462910279829E-2</v>
      </c>
    </row>
    <row r="27" spans="1:24">
      <c r="A27" s="171"/>
      <c r="B27" s="184" t="s">
        <v>297</v>
      </c>
      <c r="C27" s="1235">
        <v>47874</v>
      </c>
      <c r="D27" s="1188">
        <f>47102-1030</f>
        <v>46072</v>
      </c>
      <c r="E27" s="1189"/>
      <c r="F27" s="1190">
        <v>12084</v>
      </c>
      <c r="G27" s="1189"/>
      <c r="H27" s="1191">
        <v>24168</v>
      </c>
      <c r="I27" s="1189"/>
      <c r="J27" s="1191">
        <v>36252</v>
      </c>
      <c r="K27" s="1189"/>
      <c r="L27" s="300">
        <v>48336</v>
      </c>
      <c r="M27" s="300"/>
      <c r="N27" s="990">
        <f t="shared" si="17"/>
        <v>4.9140475777044612E-2</v>
      </c>
    </row>
    <row r="28" spans="1:24">
      <c r="A28" s="171"/>
      <c r="B28" s="221" t="s">
        <v>363</v>
      </c>
      <c r="C28" s="1235">
        <v>0</v>
      </c>
      <c r="D28" s="1188">
        <v>1030</v>
      </c>
      <c r="E28" s="1189"/>
      <c r="F28" s="1190">
        <v>0</v>
      </c>
      <c r="G28" s="1189"/>
      <c r="H28" s="1191">
        <v>0</v>
      </c>
      <c r="I28" s="1189"/>
      <c r="J28" s="1191">
        <v>0</v>
      </c>
      <c r="K28" s="1189"/>
      <c r="L28" s="300">
        <v>0</v>
      </c>
      <c r="M28" s="300"/>
      <c r="N28" s="990">
        <f t="shared" si="17"/>
        <v>-1</v>
      </c>
    </row>
    <row r="29" spans="1:24">
      <c r="A29" s="171"/>
      <c r="B29" s="184" t="s">
        <v>298</v>
      </c>
      <c r="C29" s="1235">
        <v>0</v>
      </c>
      <c r="D29" s="1188">
        <v>0</v>
      </c>
      <c r="E29" s="1189"/>
      <c r="F29" s="1190">
        <v>0</v>
      </c>
      <c r="G29" s="1189"/>
      <c r="H29" s="1191">
        <v>0</v>
      </c>
      <c r="I29" s="1189"/>
      <c r="J29" s="1191">
        <v>0</v>
      </c>
      <c r="K29" s="1189"/>
      <c r="L29" s="300">
        <v>0</v>
      </c>
      <c r="M29" s="300"/>
      <c r="N29" s="990" t="str">
        <f t="shared" si="17"/>
        <v/>
      </c>
    </row>
    <row r="30" spans="1:24">
      <c r="A30" s="171"/>
      <c r="B30" s="184" t="s">
        <v>362</v>
      </c>
      <c r="C30" s="1234">
        <f t="shared" ref="C30:M30" si="18">SUM(C31:C33)</f>
        <v>318359.85600000003</v>
      </c>
      <c r="D30" s="1184">
        <f t="shared" si="18"/>
        <v>314181.516</v>
      </c>
      <c r="E30" s="1185">
        <f t="shared" si="18"/>
        <v>0</v>
      </c>
      <c r="F30" s="1186">
        <f t="shared" si="18"/>
        <v>94508.79</v>
      </c>
      <c r="G30" s="1185">
        <f t="shared" si="18"/>
        <v>0</v>
      </c>
      <c r="H30" s="1187">
        <f t="shared" si="18"/>
        <v>212206.58</v>
      </c>
      <c r="I30" s="1185">
        <f t="shared" si="18"/>
        <v>0</v>
      </c>
      <c r="J30" s="1187">
        <f t="shared" si="18"/>
        <v>326030.12</v>
      </c>
      <c r="K30" s="1185">
        <f t="shared" si="18"/>
        <v>0</v>
      </c>
      <c r="L30" s="299">
        <f t="shared" si="18"/>
        <v>441737.41</v>
      </c>
      <c r="M30" s="299">
        <f t="shared" si="18"/>
        <v>0</v>
      </c>
      <c r="N30" s="990">
        <f t="shared" si="17"/>
        <v>0.40599426606624434</v>
      </c>
    </row>
    <row r="31" spans="1:24">
      <c r="A31" s="171"/>
      <c r="B31" s="184" t="s">
        <v>297</v>
      </c>
      <c r="C31" s="1235">
        <f>331809.856-C27</f>
        <v>283935.85600000003</v>
      </c>
      <c r="D31" s="1188">
        <v>293423.516</v>
      </c>
      <c r="E31" s="1189"/>
      <c r="F31" s="1190">
        <f>83501.69-F44</f>
        <v>82801.69</v>
      </c>
      <c r="G31" s="1189"/>
      <c r="H31" s="1191">
        <f>185207.38-H44</f>
        <v>184507.38</v>
      </c>
      <c r="I31" s="1189"/>
      <c r="J31" s="1191">
        <f>288045.07-J44</f>
        <v>286645.07</v>
      </c>
      <c r="K31" s="1189"/>
      <c r="L31" s="300">
        <f>390882.76-L44</f>
        <v>388082.76</v>
      </c>
      <c r="M31" s="300"/>
      <c r="N31" s="990">
        <f t="shared" si="17"/>
        <v>0.32260278688774213</v>
      </c>
    </row>
    <row r="32" spans="1:24">
      <c r="A32" s="171"/>
      <c r="B32" s="221" t="s">
        <v>363</v>
      </c>
      <c r="C32" s="1235">
        <v>23520</v>
      </c>
      <c r="D32" s="1188">
        <v>11858</v>
      </c>
      <c r="E32" s="1189"/>
      <c r="F32" s="1190">
        <v>7250.4</v>
      </c>
      <c r="G32" s="1189"/>
      <c r="H32" s="1191">
        <v>14500.8</v>
      </c>
      <c r="I32" s="1189"/>
      <c r="J32" s="1191">
        <v>21751.200000000001</v>
      </c>
      <c r="K32" s="1189"/>
      <c r="L32" s="300">
        <v>29001.599999999999</v>
      </c>
      <c r="M32" s="300"/>
      <c r="N32" s="990">
        <f t="shared" si="17"/>
        <v>1.4457412717152978</v>
      </c>
    </row>
    <row r="33" spans="1:14">
      <c r="A33" s="171"/>
      <c r="B33" s="184" t="s">
        <v>298</v>
      </c>
      <c r="C33" s="1235">
        <v>10904</v>
      </c>
      <c r="D33" s="1188">
        <v>8900</v>
      </c>
      <c r="E33" s="1189"/>
      <c r="F33" s="1190">
        <f>445.2+4011.5</f>
        <v>4456.7</v>
      </c>
      <c r="G33" s="1189"/>
      <c r="H33" s="1191">
        <f>890.4+12308</f>
        <v>13198.4</v>
      </c>
      <c r="I33" s="1189"/>
      <c r="J33" s="1191">
        <f>1335.6+16298.25</f>
        <v>17633.849999999999</v>
      </c>
      <c r="K33" s="1189"/>
      <c r="L33" s="300">
        <f>1780.8+22872.25</f>
        <v>24653.05</v>
      </c>
      <c r="M33" s="300"/>
      <c r="N33" s="990">
        <f t="shared" si="17"/>
        <v>1.7700056179775281</v>
      </c>
    </row>
    <row r="34" spans="1:14">
      <c r="A34" s="171"/>
      <c r="B34" s="185" t="s">
        <v>381</v>
      </c>
      <c r="C34" s="1236"/>
      <c r="D34" s="1192"/>
      <c r="E34" s="1193"/>
      <c r="F34" s="1194"/>
      <c r="G34" s="1195"/>
      <c r="H34" s="1196"/>
      <c r="I34" s="1195"/>
      <c r="J34" s="1196"/>
      <c r="K34" s="1195"/>
      <c r="L34" s="186"/>
      <c r="M34" s="186"/>
      <c r="N34" s="990" t="str">
        <f t="shared" si="17"/>
        <v/>
      </c>
    </row>
    <row r="35" spans="1:14">
      <c r="A35" s="171"/>
      <c r="B35" s="187" t="s">
        <v>299</v>
      </c>
      <c r="C35" s="1237">
        <v>0</v>
      </c>
      <c r="D35" s="1197">
        <v>0</v>
      </c>
      <c r="E35" s="1198"/>
      <c r="F35" s="1199">
        <v>0</v>
      </c>
      <c r="G35" s="1200"/>
      <c r="H35" s="1201">
        <v>0</v>
      </c>
      <c r="I35" s="1200"/>
      <c r="J35" s="1201">
        <v>0</v>
      </c>
      <c r="K35" s="1200"/>
      <c r="L35" s="188">
        <v>0</v>
      </c>
      <c r="M35" s="188"/>
      <c r="N35" s="990" t="str">
        <f t="shared" si="17"/>
        <v/>
      </c>
    </row>
    <row r="36" spans="1:14">
      <c r="A36" s="171"/>
      <c r="B36" s="187" t="s">
        <v>296</v>
      </c>
      <c r="C36" s="1237">
        <v>0</v>
      </c>
      <c r="D36" s="1197">
        <v>0</v>
      </c>
      <c r="E36" s="1198"/>
      <c r="F36" s="1199">
        <v>0</v>
      </c>
      <c r="G36" s="1200"/>
      <c r="H36" s="1201">
        <v>0</v>
      </c>
      <c r="I36" s="1200"/>
      <c r="J36" s="1201">
        <v>0</v>
      </c>
      <c r="K36" s="1200"/>
      <c r="L36" s="188">
        <v>0</v>
      </c>
      <c r="M36" s="188"/>
      <c r="N36" s="990" t="str">
        <f t="shared" si="17"/>
        <v/>
      </c>
    </row>
    <row r="37" spans="1:14">
      <c r="A37" s="1037" t="s">
        <v>353</v>
      </c>
      <c r="B37" s="1038" t="s">
        <v>672</v>
      </c>
      <c r="C37" s="1238">
        <f t="shared" ref="C37:M37" si="19">SUM(C38:C40)</f>
        <v>43954.132000000005</v>
      </c>
      <c r="D37" s="1202">
        <f t="shared" si="19"/>
        <v>53226.248</v>
      </c>
      <c r="E37" s="1203">
        <f t="shared" si="19"/>
        <v>0</v>
      </c>
      <c r="F37" s="1204">
        <f t="shared" si="19"/>
        <v>11996.875</v>
      </c>
      <c r="G37" s="1205">
        <f t="shared" si="19"/>
        <v>0</v>
      </c>
      <c r="H37" s="1206">
        <f t="shared" ref="H37" si="20">SUM(H38:H40)</f>
        <v>26424.035</v>
      </c>
      <c r="I37" s="1205">
        <f t="shared" si="19"/>
        <v>0</v>
      </c>
      <c r="J37" s="1206">
        <f t="shared" ref="J37" si="21">SUM(J38:J40)</f>
        <v>41200.055</v>
      </c>
      <c r="K37" s="1205">
        <f t="shared" si="19"/>
        <v>0</v>
      </c>
      <c r="L37" s="301">
        <f t="shared" ref="L37" si="22">SUM(L38:L40)</f>
        <v>56880.104999999996</v>
      </c>
      <c r="M37" s="301">
        <f t="shared" si="19"/>
        <v>0</v>
      </c>
      <c r="N37" s="990">
        <f t="shared" si="17"/>
        <v>6.8647652939955339E-2</v>
      </c>
    </row>
    <row r="38" spans="1:14">
      <c r="B38" s="189" t="s">
        <v>671</v>
      </c>
      <c r="C38" s="1237">
        <v>32786.980000000003</v>
      </c>
      <c r="D38" s="1197">
        <v>32440</v>
      </c>
      <c r="E38" s="1198"/>
      <c r="F38" s="1199">
        <v>9022.84</v>
      </c>
      <c r="G38" s="1200"/>
      <c r="H38" s="1201">
        <v>19900.8</v>
      </c>
      <c r="I38" s="1200"/>
      <c r="J38" s="1201">
        <v>31163.82</v>
      </c>
      <c r="K38" s="1200"/>
      <c r="L38" s="188">
        <v>42357.45</v>
      </c>
      <c r="M38" s="188"/>
      <c r="N38" s="990">
        <f t="shared" si="17"/>
        <v>0.30571670776818727</v>
      </c>
    </row>
    <row r="39" spans="1:14">
      <c r="A39" s="171"/>
      <c r="B39" s="189" t="s">
        <v>305</v>
      </c>
      <c r="C39" s="1237">
        <v>2460</v>
      </c>
      <c r="D39" s="1197">
        <v>9678</v>
      </c>
      <c r="E39" s="1198"/>
      <c r="F39" s="1199">
        <v>675</v>
      </c>
      <c r="G39" s="1200"/>
      <c r="H39" s="1201">
        <v>1400</v>
      </c>
      <c r="I39" s="1200"/>
      <c r="J39" s="1201">
        <v>1970</v>
      </c>
      <c r="K39" s="1200"/>
      <c r="L39" s="188">
        <v>3480</v>
      </c>
      <c r="M39" s="188"/>
      <c r="N39" s="990">
        <f t="shared" si="17"/>
        <v>-0.64042157470551775</v>
      </c>
    </row>
    <row r="40" spans="1:14">
      <c r="A40" s="171"/>
      <c r="B40" s="190" t="s">
        <v>306</v>
      </c>
      <c r="C40" s="1237">
        <v>8707.152</v>
      </c>
      <c r="D40" s="1197">
        <v>11108.248</v>
      </c>
      <c r="E40" s="1198"/>
      <c r="F40" s="1207">
        <v>2299.0349999999999</v>
      </c>
      <c r="G40" s="1198"/>
      <c r="H40" s="1208">
        <v>5123.2349999999997</v>
      </c>
      <c r="I40" s="1198"/>
      <c r="J40" s="1208">
        <v>8066.2349999999997</v>
      </c>
      <c r="K40" s="1198"/>
      <c r="L40" s="302">
        <v>11042.655000000001</v>
      </c>
      <c r="M40" s="302"/>
      <c r="N40" s="990">
        <f t="shared" si="17"/>
        <v>-5.9048915724603246E-3</v>
      </c>
    </row>
    <row r="41" spans="1:14">
      <c r="A41" s="171" t="s">
        <v>354</v>
      </c>
      <c r="B41" s="191" t="s">
        <v>293</v>
      </c>
      <c r="C41" s="1239">
        <f>+C44+C48+C51+C54</f>
        <v>23531.368000000002</v>
      </c>
      <c r="D41" s="1209">
        <f>+D44+D48+D51+D54</f>
        <v>17147</v>
      </c>
      <c r="E41" s="1210">
        <f>+E44+E48+E51+E54</f>
        <v>0</v>
      </c>
      <c r="F41" s="1211">
        <f t="shared" ref="F41" si="23">+F44+F48+F51+F54</f>
        <v>2650</v>
      </c>
      <c r="G41" s="1212">
        <f>+G44+G48+G51+G54</f>
        <v>0</v>
      </c>
      <c r="H41" s="1213">
        <f t="shared" ref="H41" si="24">+H44+H48+H51+H54</f>
        <v>5020</v>
      </c>
      <c r="I41" s="1212">
        <f>+I44+I48+I51+I54</f>
        <v>0</v>
      </c>
      <c r="J41" s="1211">
        <f t="shared" ref="J41" si="25">+J44+J48+J51+J54</f>
        <v>8405</v>
      </c>
      <c r="K41" s="1212">
        <f>+K44+K48+K51+K54</f>
        <v>0</v>
      </c>
      <c r="L41" s="303">
        <f t="shared" ref="L41" si="26">+L44+L48+L51+L54</f>
        <v>12280</v>
      </c>
      <c r="M41" s="303">
        <f t="shared" ref="M41" si="27">+M44+M48+M51+M54</f>
        <v>0</v>
      </c>
      <c r="N41" s="990">
        <f t="shared" si="17"/>
        <v>-0.28383973872980695</v>
      </c>
    </row>
    <row r="42" spans="1:14">
      <c r="A42" s="171"/>
      <c r="B42" s="192" t="s">
        <v>308</v>
      </c>
      <c r="C42" s="1240"/>
      <c r="D42" s="1214"/>
      <c r="E42" s="1215"/>
      <c r="F42" s="1216"/>
      <c r="G42" s="1217"/>
      <c r="H42" s="1218"/>
      <c r="I42" s="1217"/>
      <c r="J42" s="1218"/>
      <c r="K42" s="1217"/>
      <c r="L42" s="193"/>
      <c r="M42" s="193"/>
      <c r="N42" s="990" t="str">
        <f t="shared" si="17"/>
        <v/>
      </c>
    </row>
    <row r="43" spans="1:14">
      <c r="A43" s="171"/>
      <c r="B43" s="194" t="s">
        <v>300</v>
      </c>
      <c r="C43" s="1237">
        <v>2</v>
      </c>
      <c r="D43" s="1197">
        <v>2</v>
      </c>
      <c r="E43" s="1198"/>
      <c r="F43" s="1199">
        <v>2</v>
      </c>
      <c r="G43" s="1200"/>
      <c r="H43" s="1201">
        <v>2</v>
      </c>
      <c r="I43" s="1200"/>
      <c r="J43" s="1201">
        <v>2</v>
      </c>
      <c r="K43" s="1200"/>
      <c r="L43" s="188">
        <v>2</v>
      </c>
      <c r="M43" s="188"/>
      <c r="N43" s="990">
        <f t="shared" si="17"/>
        <v>0</v>
      </c>
    </row>
    <row r="44" spans="1:14">
      <c r="A44" s="171"/>
      <c r="B44" s="194" t="s">
        <v>123</v>
      </c>
      <c r="C44" s="1237">
        <v>2665</v>
      </c>
      <c r="D44" s="1197">
        <v>4009</v>
      </c>
      <c r="E44" s="1198"/>
      <c r="F44" s="1199">
        <v>700</v>
      </c>
      <c r="G44" s="1200"/>
      <c r="H44" s="1201">
        <v>700</v>
      </c>
      <c r="I44" s="1200"/>
      <c r="J44" s="1201">
        <v>1400</v>
      </c>
      <c r="K44" s="1200"/>
      <c r="L44" s="188">
        <v>2800</v>
      </c>
      <c r="M44" s="188"/>
      <c r="N44" s="990">
        <f t="shared" si="17"/>
        <v>-0.30157146420553749</v>
      </c>
    </row>
    <row r="45" spans="1:14">
      <c r="A45" s="171"/>
      <c r="B45" s="195" t="s">
        <v>309</v>
      </c>
      <c r="C45" s="1241"/>
      <c r="D45" s="1219"/>
      <c r="E45" s="1220"/>
      <c r="F45" s="1221"/>
      <c r="G45" s="1220"/>
      <c r="H45" s="1222"/>
      <c r="I45" s="1220"/>
      <c r="J45" s="1222"/>
      <c r="K45" s="1220"/>
      <c r="L45" s="196"/>
      <c r="M45" s="196"/>
      <c r="N45" s="990" t="str">
        <f t="shared" si="17"/>
        <v/>
      </c>
    </row>
    <row r="46" spans="1:14">
      <c r="A46" s="171"/>
      <c r="B46" s="197" t="s">
        <v>301</v>
      </c>
      <c r="C46" s="1240"/>
      <c r="D46" s="1214"/>
      <c r="E46" s="1215"/>
      <c r="F46" s="1223"/>
      <c r="G46" s="1215"/>
      <c r="H46" s="1224"/>
      <c r="I46" s="1215"/>
      <c r="J46" s="1224"/>
      <c r="K46" s="1215"/>
      <c r="L46" s="198"/>
      <c r="M46" s="198"/>
      <c r="N46" s="990" t="str">
        <f t="shared" si="17"/>
        <v/>
      </c>
    </row>
    <row r="47" spans="1:14">
      <c r="A47" s="171"/>
      <c r="B47" s="194" t="s">
        <v>300</v>
      </c>
      <c r="C47" s="1237">
        <v>0</v>
      </c>
      <c r="D47" s="1197">
        <v>0</v>
      </c>
      <c r="E47" s="1198"/>
      <c r="F47" s="1199">
        <v>0</v>
      </c>
      <c r="G47" s="1200"/>
      <c r="H47" s="1201">
        <v>0</v>
      </c>
      <c r="I47" s="1200"/>
      <c r="J47" s="1201">
        <v>0</v>
      </c>
      <c r="K47" s="1200"/>
      <c r="L47" s="188">
        <v>0</v>
      </c>
      <c r="M47" s="188"/>
      <c r="N47" s="990" t="str">
        <f t="shared" si="17"/>
        <v/>
      </c>
    </row>
    <row r="48" spans="1:14">
      <c r="A48" s="171"/>
      <c r="B48" s="194" t="s">
        <v>302</v>
      </c>
      <c r="C48" s="1237">
        <v>0</v>
      </c>
      <c r="D48" s="1197">
        <v>0</v>
      </c>
      <c r="E48" s="1198"/>
      <c r="F48" s="1199">
        <v>0</v>
      </c>
      <c r="G48" s="1200"/>
      <c r="H48" s="1201">
        <v>0</v>
      </c>
      <c r="I48" s="1200"/>
      <c r="J48" s="1201">
        <v>0</v>
      </c>
      <c r="K48" s="1200"/>
      <c r="L48" s="188">
        <v>0</v>
      </c>
      <c r="M48" s="188"/>
      <c r="N48" s="990" t="str">
        <f t="shared" si="17"/>
        <v/>
      </c>
    </row>
    <row r="49" spans="1:14">
      <c r="A49" s="171"/>
      <c r="B49" s="199" t="s">
        <v>303</v>
      </c>
      <c r="C49" s="1240"/>
      <c r="D49" s="1214"/>
      <c r="E49" s="1215"/>
      <c r="F49" s="1216"/>
      <c r="G49" s="1217"/>
      <c r="H49" s="1218"/>
      <c r="I49" s="1217"/>
      <c r="J49" s="1218"/>
      <c r="K49" s="1217"/>
      <c r="L49" s="193"/>
      <c r="M49" s="193"/>
      <c r="N49" s="990" t="str">
        <f t="shared" si="17"/>
        <v/>
      </c>
    </row>
    <row r="50" spans="1:14">
      <c r="A50" s="171"/>
      <c r="B50" s="194" t="s">
        <v>300</v>
      </c>
      <c r="C50" s="1237">
        <v>3</v>
      </c>
      <c r="D50" s="1197">
        <v>3</v>
      </c>
      <c r="E50" s="1198"/>
      <c r="F50" s="1199">
        <v>3</v>
      </c>
      <c r="G50" s="1200"/>
      <c r="H50" s="1201">
        <v>3</v>
      </c>
      <c r="I50" s="1200"/>
      <c r="J50" s="1201">
        <v>3</v>
      </c>
      <c r="K50" s="1200"/>
      <c r="L50" s="188">
        <v>3</v>
      </c>
      <c r="M50" s="188"/>
      <c r="N50" s="990">
        <f t="shared" si="17"/>
        <v>0</v>
      </c>
    </row>
    <row r="51" spans="1:14">
      <c r="A51" s="171"/>
      <c r="B51" s="194" t="s">
        <v>302</v>
      </c>
      <c r="C51" s="1242">
        <v>7800</v>
      </c>
      <c r="D51" s="1225">
        <v>7800</v>
      </c>
      <c r="E51" s="1226"/>
      <c r="F51" s="1227">
        <v>1950</v>
      </c>
      <c r="G51" s="1226"/>
      <c r="H51" s="1228">
        <v>3900</v>
      </c>
      <c r="I51" s="1226"/>
      <c r="J51" s="1228">
        <v>5850</v>
      </c>
      <c r="K51" s="1226"/>
      <c r="L51" s="304">
        <v>7800</v>
      </c>
      <c r="M51" s="304"/>
      <c r="N51" s="990">
        <f t="shared" si="17"/>
        <v>0</v>
      </c>
    </row>
    <row r="52" spans="1:14">
      <c r="A52" s="171"/>
      <c r="B52" s="191" t="s">
        <v>310</v>
      </c>
      <c r="C52" s="1240"/>
      <c r="D52" s="1214"/>
      <c r="E52" s="1215"/>
      <c r="F52" s="1229"/>
      <c r="G52" s="1230"/>
      <c r="H52" s="1231"/>
      <c r="I52" s="1230"/>
      <c r="J52" s="1231"/>
      <c r="K52" s="1230"/>
      <c r="L52" s="200"/>
      <c r="M52" s="200"/>
      <c r="N52" s="990" t="str">
        <f t="shared" si="17"/>
        <v/>
      </c>
    </row>
    <row r="53" spans="1:14">
      <c r="A53" s="171"/>
      <c r="B53" s="194" t="s">
        <v>300</v>
      </c>
      <c r="C53" s="1237"/>
      <c r="D53" s="1197"/>
      <c r="E53" s="1198"/>
      <c r="F53" s="1199"/>
      <c r="G53" s="1200"/>
      <c r="H53" s="1201"/>
      <c r="I53" s="1200"/>
      <c r="J53" s="1201"/>
      <c r="K53" s="1200"/>
      <c r="L53" s="188"/>
      <c r="M53" s="188"/>
      <c r="N53" s="990" t="str">
        <f t="shared" si="17"/>
        <v/>
      </c>
    </row>
    <row r="54" spans="1:14">
      <c r="A54" s="171"/>
      <c r="B54" s="201" t="s">
        <v>351</v>
      </c>
      <c r="C54" s="1237">
        <v>13066.368</v>
      </c>
      <c r="D54" s="1197">
        <v>5338</v>
      </c>
      <c r="E54" s="1198"/>
      <c r="F54" s="1207">
        <v>0</v>
      </c>
      <c r="G54" s="1198"/>
      <c r="H54" s="1208">
        <v>420</v>
      </c>
      <c r="I54" s="1198"/>
      <c r="J54" s="1208">
        <v>1155</v>
      </c>
      <c r="K54" s="1198"/>
      <c r="L54" s="302">
        <v>1680</v>
      </c>
      <c r="M54" s="302"/>
      <c r="N54" s="990">
        <f t="shared" si="17"/>
        <v>-0.68527538403896593</v>
      </c>
    </row>
    <row r="55" spans="1:14" ht="15" thickBot="1">
      <c r="A55" s="1545" t="s">
        <v>355</v>
      </c>
      <c r="B55" s="1546"/>
      <c r="C55" s="1232">
        <f>+C41+C25</f>
        <v>389765.22400000005</v>
      </c>
      <c r="D55" s="1232">
        <f t="shared" ref="D55:L55" si="28">+D41+D25</f>
        <v>378430.516</v>
      </c>
      <c r="E55" s="1232">
        <f t="shared" si="28"/>
        <v>0</v>
      </c>
      <c r="F55" s="1232">
        <f t="shared" si="28"/>
        <v>109242.79</v>
      </c>
      <c r="G55" s="1232">
        <f t="shared" si="28"/>
        <v>0</v>
      </c>
      <c r="H55" s="1232">
        <f t="shared" si="28"/>
        <v>241394.58</v>
      </c>
      <c r="I55" s="1232">
        <f t="shared" si="28"/>
        <v>0</v>
      </c>
      <c r="J55" s="1232">
        <f t="shared" si="28"/>
        <v>370687.12</v>
      </c>
      <c r="K55" s="1232">
        <f t="shared" si="28"/>
        <v>0</v>
      </c>
      <c r="L55" s="1232">
        <f t="shared" si="28"/>
        <v>502353.41</v>
      </c>
      <c r="M55" s="305">
        <f t="shared" ref="M55" si="29">+M41+M38+M25</f>
        <v>0</v>
      </c>
      <c r="N55" s="990">
        <f t="shared" si="17"/>
        <v>0.32746538336776188</v>
      </c>
    </row>
    <row r="57" spans="1:14">
      <c r="B57" t="s">
        <v>674</v>
      </c>
    </row>
    <row r="58" spans="1:14" ht="15" thickBot="1">
      <c r="A58" s="1545" t="s">
        <v>355</v>
      </c>
      <c r="B58" s="1546"/>
      <c r="C58" s="1232">
        <f>+C41+C38+C25</f>
        <v>422552.20400000003</v>
      </c>
      <c r="D58" s="1232">
        <f t="shared" ref="D58:L58" si="30">+D41+D38+D25</f>
        <v>410870.516</v>
      </c>
      <c r="E58" s="1232">
        <f t="shared" si="30"/>
        <v>0</v>
      </c>
      <c r="F58" s="1232">
        <f t="shared" si="30"/>
        <v>118265.62999999999</v>
      </c>
      <c r="G58" s="1232">
        <f t="shared" si="30"/>
        <v>0</v>
      </c>
      <c r="H58" s="1232">
        <f t="shared" si="30"/>
        <v>261295.37999999998</v>
      </c>
      <c r="I58" s="1232">
        <f t="shared" si="30"/>
        <v>0</v>
      </c>
      <c r="J58" s="1232">
        <f t="shared" si="30"/>
        <v>401850.94</v>
      </c>
      <c r="K58" s="1232">
        <f t="shared" si="30"/>
        <v>0</v>
      </c>
      <c r="L58" s="1232">
        <f t="shared" si="30"/>
        <v>544710.86</v>
      </c>
      <c r="M58" s="305">
        <f t="shared" ref="M58" si="31">+M44+M41+M28</f>
        <v>0</v>
      </c>
      <c r="N58" s="990">
        <f t="shared" ref="N58" si="32">IF(D58=0,"",L58/D58-1)</f>
        <v>0.32574823159128785</v>
      </c>
    </row>
  </sheetData>
  <sheetProtection formatColumns="0" formatRows="0"/>
  <mergeCells count="22">
    <mergeCell ref="N7:N8"/>
    <mergeCell ref="B23:N23"/>
    <mergeCell ref="A55:B55"/>
    <mergeCell ref="A24:N24"/>
    <mergeCell ref="C7:C8"/>
    <mergeCell ref="A7:B8"/>
    <mergeCell ref="A58:B58"/>
    <mergeCell ref="B3:N3"/>
    <mergeCell ref="B1:D1"/>
    <mergeCell ref="L1:N1"/>
    <mergeCell ref="A10:A22"/>
    <mergeCell ref="B10:N10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 horizontalDpi="4294967293" verticalDpi="4294967293" r:id="rId1"/>
  <headerFooter>
    <oddHeader>&amp;R6. sz. melléklet</oddHeader>
    <oddFooter>&amp;C&amp;F</oddFooter>
  </headerFooter>
  <customProperties>
    <customPr name="_pios_id" r:id="rId2"/>
  </customProperties>
  <ignoredErrors>
    <ignoredError sqref="D34 K30:L30 F30:J30 D30 E30 F45:L46 D45:D46 D49 D52 K20:L20 F49:L49 F52:L52 D37 D41:D42" unlockedFormula="1"/>
    <ignoredError sqref="H20:J20" formula="1" unlockedFormula="1"/>
    <ignoredError sqref="F20:G20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N30"/>
  <sheetViews>
    <sheetView zoomScaleNormal="100" workbookViewId="0">
      <selection activeCell="A9" sqref="A9"/>
    </sheetView>
  </sheetViews>
  <sheetFormatPr defaultColWidth="9.21875" defaultRowHeight="14.4"/>
  <cols>
    <col min="1" max="1" width="35.77734375" bestFit="1" customWidth="1"/>
    <col min="2" max="2" width="36.5546875" bestFit="1" customWidth="1"/>
    <col min="3" max="3" width="9.21875" bestFit="1" customWidth="1"/>
    <col min="4" max="4" width="9.21875" hidden="1" customWidth="1"/>
    <col min="5" max="6" width="9.21875" bestFit="1" customWidth="1"/>
    <col min="7" max="7" width="9.21875" hidden="1" customWidth="1"/>
    <col min="8" max="9" width="9.21875" bestFit="1" customWidth="1"/>
    <col min="10" max="10" width="9.21875" hidden="1" customWidth="1"/>
    <col min="11" max="14" width="9.21875" bestFit="1" customWidth="1"/>
  </cols>
  <sheetData>
    <row r="1" spans="1:14" ht="15.6">
      <c r="A1" s="1466" t="str">
        <f>+IF(Előlap!B4=0,"",Előlap!B4)</f>
        <v>Hévíz-Balaton Airport Kft.</v>
      </c>
      <c r="B1" s="1467"/>
      <c r="C1" s="1467"/>
      <c r="D1" s="403"/>
      <c r="E1" s="405" t="str">
        <f>+IF(Előlap!A1=0,"",Előlap!A1)</f>
        <v>2026. évi</v>
      </c>
      <c r="F1" s="444" t="str">
        <f>+IF(Előlap!B1=0,"",Előlap!B1)</f>
        <v>üzleti terv</v>
      </c>
      <c r="G1" s="475"/>
      <c r="H1" s="475"/>
      <c r="I1" s="475"/>
      <c r="J1" s="475"/>
      <c r="K1" s="475"/>
      <c r="L1" s="1472"/>
      <c r="M1" s="1472"/>
      <c r="N1" s="1537"/>
    </row>
    <row r="2" spans="1:14">
      <c r="A2" s="99"/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>
      <c r="A3" s="1566" t="s">
        <v>315</v>
      </c>
      <c r="B3" s="1566"/>
      <c r="C3" s="1566"/>
      <c r="D3" s="1566"/>
      <c r="E3" s="1566"/>
      <c r="F3" s="1566"/>
      <c r="G3" s="1566"/>
      <c r="H3" s="1566"/>
      <c r="I3" s="1566"/>
      <c r="J3" s="1566"/>
      <c r="K3" s="1566"/>
      <c r="L3" s="1566"/>
      <c r="M3" s="1566"/>
      <c r="N3" s="1566"/>
    </row>
    <row r="4" spans="1:14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4" ht="15" thickBo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 t="str">
        <f>+Előlap!B11</f>
        <v>E Ft-ban</v>
      </c>
    </row>
    <row r="6" spans="1:14" ht="30.75" customHeight="1" thickBot="1">
      <c r="A6" s="1567" t="s">
        <v>316</v>
      </c>
      <c r="B6" s="1569" t="s">
        <v>317</v>
      </c>
      <c r="C6" s="1571" t="s">
        <v>318</v>
      </c>
      <c r="D6" s="1572"/>
      <c r="E6" s="1573"/>
      <c r="F6" s="1571" t="s">
        <v>319</v>
      </c>
      <c r="G6" s="1572"/>
      <c r="H6" s="1574"/>
      <c r="I6" s="1571" t="s">
        <v>322</v>
      </c>
      <c r="J6" s="1572"/>
      <c r="K6" s="1573"/>
      <c r="L6" s="1572" t="s">
        <v>464</v>
      </c>
      <c r="M6" s="1572"/>
      <c r="N6" s="1574"/>
    </row>
    <row r="7" spans="1:14" ht="21" thickBot="1">
      <c r="A7" s="1568"/>
      <c r="B7" s="1570"/>
      <c r="C7" s="498" t="str">
        <f>(Előlap!$B$5)-1&amp;".12.31. Várható"</f>
        <v>2025.12.31. Várható</v>
      </c>
      <c r="D7" s="777" t="str">
        <f>(Előlap!$B$5)-1&amp;".12.31. Tény"</f>
        <v>2025.12.31. Tény</v>
      </c>
      <c r="E7" s="506" t="str">
        <f>(Előlap!$B$5)&amp;".12.31. Terv"</f>
        <v>2026.12.31. Terv</v>
      </c>
      <c r="F7" s="501" t="str">
        <f>(Előlap!$B$5)-1&amp;".12.31. Várható"</f>
        <v>2025.12.31. Várható</v>
      </c>
      <c r="G7" s="778" t="str">
        <f>(Előlap!$B$5)-1&amp;".12.31. Tény"</f>
        <v>2025.12.31. Tény</v>
      </c>
      <c r="H7" s="506" t="str">
        <f>(Előlap!$B$5)&amp;".12.31. Terv"</f>
        <v>2026.12.31. Terv</v>
      </c>
      <c r="I7" s="501" t="str">
        <f>(Előlap!$B$5)-1&amp;".12.31. Várható"</f>
        <v>2025.12.31. Várható</v>
      </c>
      <c r="J7" s="778" t="str">
        <f>(Előlap!$B$5)-1&amp;".12.31. Tény"</f>
        <v>2025.12.31. Tény</v>
      </c>
      <c r="K7" s="506" t="str">
        <f>(Előlap!$B$5)&amp;".12.31. Terv"</f>
        <v>2026.12.31. Terv</v>
      </c>
      <c r="L7" s="779" t="str">
        <f>(Előlap!$B$5)-1&amp;".12.31. Várható"</f>
        <v>2025.12.31. Várható</v>
      </c>
      <c r="M7" s="778" t="str">
        <f>(Előlap!$B$5)-1&amp;".12.31. Tény"</f>
        <v>2025.12.31. Tény</v>
      </c>
      <c r="N7" s="506" t="str">
        <f>(Előlap!$B$5)&amp;".12.31. Terv"</f>
        <v>2026.12.31. Terv</v>
      </c>
    </row>
    <row r="8" spans="1:14">
      <c r="A8" s="780" t="s">
        <v>320</v>
      </c>
      <c r="B8" s="767"/>
      <c r="C8" s="768"/>
      <c r="D8" s="769"/>
      <c r="E8" s="770"/>
      <c r="F8" s="771"/>
      <c r="G8" s="772"/>
      <c r="H8" s="773"/>
      <c r="I8" s="774"/>
      <c r="J8" s="775"/>
      <c r="K8" s="776"/>
      <c r="L8" s="775"/>
      <c r="M8" s="775"/>
      <c r="N8" s="776"/>
    </row>
    <row r="9" spans="1:14">
      <c r="A9" s="781"/>
      <c r="B9" s="158"/>
      <c r="C9" s="314"/>
      <c r="D9" s="463"/>
      <c r="E9" s="315"/>
      <c r="F9" s="324"/>
      <c r="G9" s="467"/>
      <c r="H9" s="325"/>
      <c r="I9" s="326"/>
      <c r="J9" s="471"/>
      <c r="K9" s="327"/>
      <c r="L9" s="328">
        <f>C9*I9</f>
        <v>0</v>
      </c>
      <c r="M9" s="329">
        <f>D9*J9</f>
        <v>0</v>
      </c>
      <c r="N9" s="782">
        <f>E9*K9</f>
        <v>0</v>
      </c>
    </row>
    <row r="10" spans="1:14">
      <c r="A10" s="783"/>
      <c r="B10" s="159"/>
      <c r="C10" s="316"/>
      <c r="D10" s="464"/>
      <c r="E10" s="317"/>
      <c r="F10" s="330"/>
      <c r="G10" s="468"/>
      <c r="H10" s="331"/>
      <c r="I10" s="332"/>
      <c r="J10" s="472"/>
      <c r="K10" s="333"/>
      <c r="L10" s="334">
        <f t="shared" ref="L10:L19" si="0">C10*I10</f>
        <v>0</v>
      </c>
      <c r="M10" s="329">
        <f t="shared" ref="M10:N25" si="1">D10*J10</f>
        <v>0</v>
      </c>
      <c r="N10" s="782">
        <f t="shared" si="1"/>
        <v>0</v>
      </c>
    </row>
    <row r="11" spans="1:14">
      <c r="A11" s="783"/>
      <c r="B11" s="159"/>
      <c r="C11" s="316"/>
      <c r="D11" s="464"/>
      <c r="E11" s="317"/>
      <c r="F11" s="330"/>
      <c r="G11" s="468"/>
      <c r="H11" s="331"/>
      <c r="I11" s="332"/>
      <c r="J11" s="472"/>
      <c r="K11" s="333"/>
      <c r="L11" s="334">
        <f t="shared" si="0"/>
        <v>0</v>
      </c>
      <c r="M11" s="329">
        <f t="shared" si="1"/>
        <v>0</v>
      </c>
      <c r="N11" s="782">
        <f t="shared" si="1"/>
        <v>0</v>
      </c>
    </row>
    <row r="12" spans="1:14">
      <c r="A12" s="783"/>
      <c r="B12" s="159"/>
      <c r="C12" s="316"/>
      <c r="D12" s="464"/>
      <c r="E12" s="317"/>
      <c r="F12" s="330"/>
      <c r="G12" s="468"/>
      <c r="H12" s="331"/>
      <c r="I12" s="332"/>
      <c r="J12" s="472"/>
      <c r="K12" s="333"/>
      <c r="L12" s="334">
        <f t="shared" si="0"/>
        <v>0</v>
      </c>
      <c r="M12" s="329">
        <f t="shared" si="1"/>
        <v>0</v>
      </c>
      <c r="N12" s="782">
        <f t="shared" si="1"/>
        <v>0</v>
      </c>
    </row>
    <row r="13" spans="1:14">
      <c r="A13" s="783"/>
      <c r="B13" s="160"/>
      <c r="C13" s="316"/>
      <c r="D13" s="464"/>
      <c r="E13" s="317"/>
      <c r="F13" s="330"/>
      <c r="G13" s="468"/>
      <c r="H13" s="331"/>
      <c r="I13" s="332"/>
      <c r="J13" s="472"/>
      <c r="K13" s="333"/>
      <c r="L13" s="334">
        <f t="shared" si="0"/>
        <v>0</v>
      </c>
      <c r="M13" s="329">
        <f t="shared" si="1"/>
        <v>0</v>
      </c>
      <c r="N13" s="782">
        <f t="shared" si="1"/>
        <v>0</v>
      </c>
    </row>
    <row r="14" spans="1:14">
      <c r="A14" s="783"/>
      <c r="B14" s="159"/>
      <c r="C14" s="316"/>
      <c r="D14" s="464"/>
      <c r="E14" s="317"/>
      <c r="F14" s="330"/>
      <c r="G14" s="468"/>
      <c r="H14" s="331"/>
      <c r="I14" s="332"/>
      <c r="J14" s="472"/>
      <c r="K14" s="333"/>
      <c r="L14" s="334">
        <f t="shared" si="0"/>
        <v>0</v>
      </c>
      <c r="M14" s="329">
        <f t="shared" si="1"/>
        <v>0</v>
      </c>
      <c r="N14" s="782">
        <f t="shared" si="1"/>
        <v>0</v>
      </c>
    </row>
    <row r="15" spans="1:14">
      <c r="A15" s="783"/>
      <c r="B15" s="159"/>
      <c r="C15" s="316"/>
      <c r="D15" s="464"/>
      <c r="E15" s="317"/>
      <c r="F15" s="330"/>
      <c r="G15" s="468"/>
      <c r="H15" s="331"/>
      <c r="I15" s="332"/>
      <c r="J15" s="472"/>
      <c r="K15" s="333"/>
      <c r="L15" s="334">
        <f t="shared" si="0"/>
        <v>0</v>
      </c>
      <c r="M15" s="329">
        <f t="shared" si="1"/>
        <v>0</v>
      </c>
      <c r="N15" s="782">
        <f t="shared" si="1"/>
        <v>0</v>
      </c>
    </row>
    <row r="16" spans="1:14">
      <c r="A16" s="783"/>
      <c r="B16" s="159"/>
      <c r="C16" s="316"/>
      <c r="D16" s="464"/>
      <c r="E16" s="317"/>
      <c r="F16" s="330"/>
      <c r="G16" s="468"/>
      <c r="H16" s="331"/>
      <c r="I16" s="332"/>
      <c r="J16" s="472"/>
      <c r="K16" s="333"/>
      <c r="L16" s="334">
        <f t="shared" si="0"/>
        <v>0</v>
      </c>
      <c r="M16" s="329">
        <f t="shared" si="1"/>
        <v>0</v>
      </c>
      <c r="N16" s="782">
        <f t="shared" si="1"/>
        <v>0</v>
      </c>
    </row>
    <row r="17" spans="1:14">
      <c r="A17" s="783"/>
      <c r="B17" s="159"/>
      <c r="C17" s="316"/>
      <c r="D17" s="464"/>
      <c r="E17" s="317"/>
      <c r="F17" s="330"/>
      <c r="G17" s="468"/>
      <c r="H17" s="331"/>
      <c r="I17" s="332"/>
      <c r="J17" s="472"/>
      <c r="K17" s="333"/>
      <c r="L17" s="334">
        <f t="shared" si="0"/>
        <v>0</v>
      </c>
      <c r="M17" s="329">
        <f t="shared" si="1"/>
        <v>0</v>
      </c>
      <c r="N17" s="782">
        <f t="shared" si="1"/>
        <v>0</v>
      </c>
    </row>
    <row r="18" spans="1:14">
      <c r="A18" s="783"/>
      <c r="B18" s="159"/>
      <c r="C18" s="316"/>
      <c r="D18" s="464"/>
      <c r="E18" s="317"/>
      <c r="F18" s="330"/>
      <c r="G18" s="468"/>
      <c r="H18" s="331"/>
      <c r="I18" s="332"/>
      <c r="J18" s="472"/>
      <c r="K18" s="333"/>
      <c r="L18" s="334">
        <f t="shared" si="0"/>
        <v>0</v>
      </c>
      <c r="M18" s="329">
        <f t="shared" si="1"/>
        <v>0</v>
      </c>
      <c r="N18" s="782">
        <f t="shared" si="1"/>
        <v>0</v>
      </c>
    </row>
    <row r="19" spans="1:14">
      <c r="A19" s="784"/>
      <c r="B19" s="161"/>
      <c r="C19" s="318"/>
      <c r="D19" s="465"/>
      <c r="E19" s="319"/>
      <c r="F19" s="335"/>
      <c r="G19" s="469"/>
      <c r="H19" s="336"/>
      <c r="I19" s="337"/>
      <c r="J19" s="473"/>
      <c r="K19" s="338"/>
      <c r="L19" s="339">
        <f t="shared" si="0"/>
        <v>0</v>
      </c>
      <c r="M19" s="340">
        <f t="shared" si="1"/>
        <v>0</v>
      </c>
      <c r="N19" s="785">
        <f t="shared" si="1"/>
        <v>0</v>
      </c>
    </row>
    <row r="20" spans="1:14">
      <c r="A20" s="786" t="s">
        <v>321</v>
      </c>
      <c r="B20" s="102"/>
      <c r="C20" s="320"/>
      <c r="D20" s="461"/>
      <c r="E20" s="321"/>
      <c r="F20" s="341"/>
      <c r="G20" s="462"/>
      <c r="H20" s="342"/>
      <c r="I20" s="343"/>
      <c r="J20" s="345"/>
      <c r="K20" s="344"/>
      <c r="L20" s="345"/>
      <c r="M20" s="346"/>
      <c r="N20" s="787"/>
    </row>
    <row r="21" spans="1:14">
      <c r="A21" s="781"/>
      <c r="B21" s="158"/>
      <c r="C21" s="314"/>
      <c r="D21" s="463"/>
      <c r="E21" s="315"/>
      <c r="F21" s="324"/>
      <c r="G21" s="467"/>
      <c r="H21" s="325"/>
      <c r="I21" s="326"/>
      <c r="J21" s="471"/>
      <c r="K21" s="327"/>
      <c r="L21" s="328">
        <f t="shared" ref="L21:L30" si="2">C21*I21</f>
        <v>0</v>
      </c>
      <c r="M21" s="329">
        <f t="shared" si="1"/>
        <v>0</v>
      </c>
      <c r="N21" s="782">
        <f t="shared" si="1"/>
        <v>0</v>
      </c>
    </row>
    <row r="22" spans="1:14">
      <c r="A22" s="783"/>
      <c r="B22" s="159"/>
      <c r="C22" s="316"/>
      <c r="D22" s="464"/>
      <c r="E22" s="317"/>
      <c r="F22" s="330"/>
      <c r="G22" s="468"/>
      <c r="H22" s="331"/>
      <c r="I22" s="332"/>
      <c r="J22" s="472"/>
      <c r="K22" s="333"/>
      <c r="L22" s="334">
        <f t="shared" si="2"/>
        <v>0</v>
      </c>
      <c r="M22" s="329">
        <f t="shared" si="1"/>
        <v>0</v>
      </c>
      <c r="N22" s="782">
        <f t="shared" si="1"/>
        <v>0</v>
      </c>
    </row>
    <row r="23" spans="1:14">
      <c r="A23" s="783"/>
      <c r="B23" s="159"/>
      <c r="C23" s="316"/>
      <c r="D23" s="464"/>
      <c r="E23" s="317"/>
      <c r="F23" s="330"/>
      <c r="G23" s="468"/>
      <c r="H23" s="331"/>
      <c r="I23" s="332"/>
      <c r="J23" s="472"/>
      <c r="K23" s="333"/>
      <c r="L23" s="334">
        <f t="shared" si="2"/>
        <v>0</v>
      </c>
      <c r="M23" s="329">
        <f t="shared" si="1"/>
        <v>0</v>
      </c>
      <c r="N23" s="782">
        <f t="shared" si="1"/>
        <v>0</v>
      </c>
    </row>
    <row r="24" spans="1:14">
      <c r="A24" s="783"/>
      <c r="B24" s="159"/>
      <c r="C24" s="316"/>
      <c r="D24" s="464"/>
      <c r="E24" s="317"/>
      <c r="F24" s="330"/>
      <c r="G24" s="468"/>
      <c r="H24" s="331"/>
      <c r="I24" s="332"/>
      <c r="J24" s="472"/>
      <c r="K24" s="333"/>
      <c r="L24" s="334">
        <f t="shared" si="2"/>
        <v>0</v>
      </c>
      <c r="M24" s="329">
        <f t="shared" si="1"/>
        <v>0</v>
      </c>
      <c r="N24" s="782">
        <f t="shared" si="1"/>
        <v>0</v>
      </c>
    </row>
    <row r="25" spans="1:14">
      <c r="A25" s="783"/>
      <c r="B25" s="159"/>
      <c r="C25" s="316"/>
      <c r="D25" s="464"/>
      <c r="E25" s="317"/>
      <c r="F25" s="330"/>
      <c r="G25" s="468"/>
      <c r="H25" s="331"/>
      <c r="I25" s="332"/>
      <c r="J25" s="472"/>
      <c r="K25" s="333"/>
      <c r="L25" s="334">
        <f t="shared" si="2"/>
        <v>0</v>
      </c>
      <c r="M25" s="329">
        <f t="shared" si="1"/>
        <v>0</v>
      </c>
      <c r="N25" s="782">
        <f t="shared" si="1"/>
        <v>0</v>
      </c>
    </row>
    <row r="26" spans="1:14">
      <c r="A26" s="783"/>
      <c r="B26" s="159"/>
      <c r="C26" s="316"/>
      <c r="D26" s="464"/>
      <c r="E26" s="317"/>
      <c r="F26" s="330"/>
      <c r="G26" s="468"/>
      <c r="H26" s="331"/>
      <c r="I26" s="332"/>
      <c r="J26" s="472"/>
      <c r="K26" s="333"/>
      <c r="L26" s="334">
        <f t="shared" si="2"/>
        <v>0</v>
      </c>
      <c r="M26" s="329">
        <f t="shared" ref="M26:N30" si="3">D26*J26</f>
        <v>0</v>
      </c>
      <c r="N26" s="782">
        <f t="shared" si="3"/>
        <v>0</v>
      </c>
    </row>
    <row r="27" spans="1:14">
      <c r="A27" s="783"/>
      <c r="B27" s="159"/>
      <c r="C27" s="316"/>
      <c r="D27" s="464"/>
      <c r="E27" s="317"/>
      <c r="F27" s="330"/>
      <c r="G27" s="468"/>
      <c r="H27" s="331"/>
      <c r="I27" s="332"/>
      <c r="J27" s="472"/>
      <c r="K27" s="333"/>
      <c r="L27" s="334">
        <f t="shared" si="2"/>
        <v>0</v>
      </c>
      <c r="M27" s="329">
        <f t="shared" si="3"/>
        <v>0</v>
      </c>
      <c r="N27" s="782">
        <f t="shared" si="3"/>
        <v>0</v>
      </c>
    </row>
    <row r="28" spans="1:14">
      <c r="A28" s="783"/>
      <c r="B28" s="159"/>
      <c r="C28" s="316"/>
      <c r="D28" s="464"/>
      <c r="E28" s="317"/>
      <c r="F28" s="330"/>
      <c r="G28" s="468"/>
      <c r="H28" s="331"/>
      <c r="I28" s="332"/>
      <c r="J28" s="472"/>
      <c r="K28" s="333"/>
      <c r="L28" s="334">
        <f t="shared" si="2"/>
        <v>0</v>
      </c>
      <c r="M28" s="329">
        <f t="shared" si="3"/>
        <v>0</v>
      </c>
      <c r="N28" s="782">
        <f t="shared" si="3"/>
        <v>0</v>
      </c>
    </row>
    <row r="29" spans="1:14">
      <c r="A29" s="783"/>
      <c r="B29" s="159"/>
      <c r="C29" s="316"/>
      <c r="D29" s="464"/>
      <c r="E29" s="317"/>
      <c r="F29" s="330"/>
      <c r="G29" s="468"/>
      <c r="H29" s="331"/>
      <c r="I29" s="332"/>
      <c r="J29" s="472"/>
      <c r="K29" s="333"/>
      <c r="L29" s="334">
        <f t="shared" si="2"/>
        <v>0</v>
      </c>
      <c r="M29" s="329">
        <f t="shared" si="3"/>
        <v>0</v>
      </c>
      <c r="N29" s="782">
        <f t="shared" si="3"/>
        <v>0</v>
      </c>
    </row>
    <row r="30" spans="1:14" ht="15" thickBot="1">
      <c r="A30" s="788"/>
      <c r="B30" s="789"/>
      <c r="C30" s="322"/>
      <c r="D30" s="466"/>
      <c r="E30" s="323"/>
      <c r="F30" s="347"/>
      <c r="G30" s="470"/>
      <c r="H30" s="348"/>
      <c r="I30" s="349"/>
      <c r="J30" s="474"/>
      <c r="K30" s="350"/>
      <c r="L30" s="790">
        <f t="shared" si="2"/>
        <v>0</v>
      </c>
      <c r="M30" s="791">
        <f t="shared" si="3"/>
        <v>0</v>
      </c>
      <c r="N30" s="792">
        <f t="shared" si="3"/>
        <v>0</v>
      </c>
    </row>
  </sheetData>
  <sheetProtection formatColumns="0" formatRows="0" insertRows="0"/>
  <mergeCells count="9">
    <mergeCell ref="A1:C1"/>
    <mergeCell ref="A3:N3"/>
    <mergeCell ref="A6:A7"/>
    <mergeCell ref="B6:B7"/>
    <mergeCell ref="C6:E6"/>
    <mergeCell ref="F6:H6"/>
    <mergeCell ref="I6:K6"/>
    <mergeCell ref="L6:N6"/>
    <mergeCell ref="L1:N1"/>
  </mergeCells>
  <pageMargins left="0.25" right="0.25" top="0.75" bottom="0.75" header="0.3" footer="0.3"/>
  <pageSetup paperSize="9" scale="81" orientation="landscape" r:id="rId1"/>
  <headerFooter>
    <oddHeader>&amp;R7. sz. melléklet</oddHeader>
    <oddFooter>&amp;C&amp;F</oddFooter>
  </headerFooter>
  <customProperties>
    <customPr name="_pios_id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AA85"/>
  <sheetViews>
    <sheetView topLeftCell="A65" zoomScale="130" zoomScaleNormal="130" zoomScaleSheetLayoutView="100" workbookViewId="0">
      <pane xSplit="1" topLeftCell="B1" activePane="topRight" state="frozenSplit"/>
      <selection activeCell="G10" sqref="G10"/>
      <selection pane="topRight" activeCell="A58" sqref="A58"/>
    </sheetView>
  </sheetViews>
  <sheetFormatPr defaultColWidth="9.21875" defaultRowHeight="10.199999999999999"/>
  <cols>
    <col min="1" max="1" width="53.5546875" style="118" customWidth="1"/>
    <col min="2" max="2" width="16.5546875" style="118" customWidth="1"/>
    <col min="3" max="3" width="16.5546875" style="118" hidden="1" customWidth="1"/>
    <col min="4" max="8" width="16.5546875" style="118" customWidth="1"/>
    <col min="9" max="9" width="19.5546875" style="118" hidden="1" customWidth="1"/>
    <col min="10" max="10" width="16.77734375" style="118" customWidth="1"/>
    <col min="11" max="11" width="15.44140625" style="118" hidden="1" customWidth="1"/>
    <col min="12" max="12" width="13.21875" style="127" customWidth="1"/>
    <col min="13" max="13" width="13" style="118" customWidth="1"/>
    <col min="14" max="16384" width="9.21875" style="118"/>
  </cols>
  <sheetData>
    <row r="1" spans="1:27" s="103" customFormat="1" ht="15.6">
      <c r="A1" s="1466" t="str">
        <f>+IF(Előlap!B4=0,"",Előlap!B4)</f>
        <v>Hévíz-Balaton Airport Kft.</v>
      </c>
      <c r="B1" s="1467"/>
      <c r="C1" s="1467"/>
      <c r="D1" s="1467"/>
      <c r="E1" s="1467"/>
      <c r="F1" s="1467"/>
      <c r="G1" s="1467"/>
      <c r="H1" s="1467"/>
      <c r="I1" s="405" t="str">
        <f>+IF(Előlap!A1=0,"",Előlap!A1)</f>
        <v>2026. évi</v>
      </c>
      <c r="J1" s="475" t="str">
        <f>+IF(Előlap!B1=0,"",Előlap!B1)</f>
        <v>üzleti terv</v>
      </c>
      <c r="K1" s="475"/>
      <c r="L1" s="1472">
        <f>+Előlap!B5</f>
        <v>2026</v>
      </c>
      <c r="M1" s="1472"/>
      <c r="AA1" s="118" t="s">
        <v>437</v>
      </c>
    </row>
    <row r="2" spans="1:27" s="103" customFormat="1" ht="13.8">
      <c r="A2" s="104"/>
      <c r="B2" s="105"/>
      <c r="C2" s="105"/>
      <c r="D2" s="105"/>
      <c r="E2" s="105"/>
      <c r="F2" s="105"/>
      <c r="G2" s="105"/>
      <c r="H2" s="105"/>
      <c r="I2" s="105"/>
      <c r="J2" s="106"/>
      <c r="K2" s="106"/>
      <c r="L2" s="106"/>
      <c r="M2" s="107"/>
      <c r="AA2" s="118" t="s">
        <v>438</v>
      </c>
    </row>
    <row r="3" spans="1:27" s="103" customFormat="1" ht="14.4" thickBot="1">
      <c r="A3" s="1582" t="s">
        <v>344</v>
      </c>
      <c r="B3" s="1582"/>
      <c r="C3" s="1582"/>
      <c r="D3" s="1582"/>
      <c r="E3" s="1582"/>
      <c r="F3" s="1582"/>
      <c r="G3" s="1582"/>
      <c r="H3" s="1582" t="s">
        <v>344</v>
      </c>
      <c r="I3" s="1582"/>
      <c r="J3" s="1582"/>
      <c r="K3" s="1582"/>
      <c r="L3" s="1582"/>
      <c r="M3" s="1582"/>
      <c r="AA3" s="118"/>
    </row>
    <row r="4" spans="1:27" s="103" customFormat="1" ht="14.4" thickBot="1">
      <c r="A4" s="104"/>
      <c r="B4" s="105"/>
      <c r="C4" s="105"/>
      <c r="D4" s="105"/>
      <c r="E4" s="105"/>
      <c r="F4" s="105"/>
      <c r="G4" s="105"/>
      <c r="H4" s="105"/>
      <c r="I4" s="105"/>
      <c r="J4" s="106"/>
      <c r="K4" s="106"/>
      <c r="L4" s="106"/>
      <c r="M4" s="382" t="str">
        <f>+Előlap!B11</f>
        <v>E Ft-ban</v>
      </c>
      <c r="AA4" s="118" t="s">
        <v>425</v>
      </c>
    </row>
    <row r="5" spans="1:27" s="103" customFormat="1" ht="12.75" customHeight="1" thickBot="1">
      <c r="A5" s="1579" t="s">
        <v>350</v>
      </c>
      <c r="B5" s="1580"/>
      <c r="C5" s="1580"/>
      <c r="D5" s="1580"/>
      <c r="E5" s="1580"/>
      <c r="F5" s="1580"/>
      <c r="G5" s="1580"/>
      <c r="H5" s="1580"/>
      <c r="I5" s="1580"/>
      <c r="J5" s="1580"/>
      <c r="K5" s="1580"/>
      <c r="L5" s="1580"/>
      <c r="M5" s="1581"/>
      <c r="AA5" s="118" t="s">
        <v>426</v>
      </c>
    </row>
    <row r="6" spans="1:27" customFormat="1" ht="15" hidden="1" thickBot="1">
      <c r="A6" s="418" t="s">
        <v>388</v>
      </c>
      <c r="B6" s="422">
        <f>+segédtábla!B5</f>
        <v>0</v>
      </c>
      <c r="C6" s="497">
        <f>+segédtábla!B2</f>
        <v>0</v>
      </c>
      <c r="D6" s="497">
        <f>+segédtábla!B5</f>
        <v>0</v>
      </c>
      <c r="E6" s="424">
        <f>+segédtábla!B2</f>
        <v>0</v>
      </c>
      <c r="F6" s="423">
        <f>+segédtábla!B5</f>
        <v>0</v>
      </c>
      <c r="G6" s="424">
        <f>+segédtábla!B3</f>
        <v>0</v>
      </c>
      <c r="H6" s="497">
        <f>+segédtábla!B5</f>
        <v>0</v>
      </c>
      <c r="I6" s="495">
        <f>+segédtábla!B4</f>
        <v>0</v>
      </c>
      <c r="J6" s="497">
        <f>+segédtábla!B5</f>
        <v>0</v>
      </c>
      <c r="K6" s="495">
        <f>+segédtábla!B3</f>
        <v>0</v>
      </c>
      <c r="L6" s="1590"/>
      <c r="M6" s="1591"/>
    </row>
    <row r="7" spans="1:27" s="108" customFormat="1" ht="25.5" customHeight="1" thickBot="1">
      <c r="A7" s="1575" t="s">
        <v>165</v>
      </c>
      <c r="B7" s="1577" t="str">
        <f>(Előlap!$B$5)-1&amp;".12.31. Várható"</f>
        <v>2025.12.31. Várható</v>
      </c>
      <c r="C7" s="1577" t="str">
        <f>(Előlap!$B$5)-1&amp;".12.31. Tény"</f>
        <v>2025.12.31. Tény</v>
      </c>
      <c r="D7" s="1587" t="str">
        <f>+(Előlap!$B$5)&amp;". évben szerződés szerint teljesített és kifizetett beruházás állomány"</f>
        <v>2026. évben szerződés szerint teljesített és kifizetett beruházás állomány</v>
      </c>
      <c r="E7" s="1589"/>
      <c r="F7" s="1589"/>
      <c r="G7" s="1589"/>
      <c r="H7" s="1589"/>
      <c r="I7" s="1589"/>
      <c r="J7" s="1589"/>
      <c r="K7" s="1587" t="str">
        <f>+(Előlap!$B$5)&amp;".12.31 Várható"</f>
        <v>2026.12.31 Várható</v>
      </c>
      <c r="L7" s="1583" t="s">
        <v>8</v>
      </c>
      <c r="M7" s="1585" t="s">
        <v>592</v>
      </c>
    </row>
    <row r="8" spans="1:27" s="108" customFormat="1" ht="27.75" customHeight="1">
      <c r="A8" s="1576"/>
      <c r="B8" s="1578" t="e">
        <f>(Előlap!A7)-1&amp;".12.31. Várható"</f>
        <v>#VALUE!</v>
      </c>
      <c r="C8" s="1578" t="str">
        <f>(Előlap!B7)-1&amp;".12.31. Várható"</f>
        <v>-1.12.31. Várható</v>
      </c>
      <c r="D8" s="479" t="str">
        <f>(Előlap!$B$5)&amp;".03.31. Terv"</f>
        <v>2026.03.31. Terv</v>
      </c>
      <c r="E8" s="110" t="str">
        <f>(Előlap!$B$5)&amp;".03.31. Tény"</f>
        <v>2026.03.31. Tény</v>
      </c>
      <c r="F8" s="110" t="str">
        <f>(Előlap!$B$5)&amp;".06.30. Terv"</f>
        <v>2026.06.30. Terv</v>
      </c>
      <c r="G8" s="110" t="str">
        <f>(Előlap!$B$5)&amp;".06.30. Tény"</f>
        <v>2026.06.30. Tény</v>
      </c>
      <c r="H8" s="167" t="str">
        <f>(Előlap!$B$5)&amp;".09.30. Terv"</f>
        <v>2026.09.30. Terv</v>
      </c>
      <c r="I8" s="167" t="str">
        <f>(Előlap!$B$5)&amp;".09.30. Tény"</f>
        <v>2026.09.30. Tény</v>
      </c>
      <c r="J8" s="143" t="str">
        <f>(Előlap!$B$5)&amp;".12.31. Terv"</f>
        <v>2026.12.31. Terv</v>
      </c>
      <c r="K8" s="1588"/>
      <c r="L8" s="1584"/>
      <c r="M8" s="1586"/>
    </row>
    <row r="9" spans="1:27" ht="16.5" customHeight="1">
      <c r="A9" s="112" t="s">
        <v>249</v>
      </c>
      <c r="B9" s="113" t="s">
        <v>250</v>
      </c>
      <c r="C9" s="113" t="s">
        <v>251</v>
      </c>
      <c r="D9" s="112" t="s">
        <v>252</v>
      </c>
      <c r="E9" s="115" t="s">
        <v>253</v>
      </c>
      <c r="F9" s="115" t="s">
        <v>254</v>
      </c>
      <c r="G9" s="115" t="s">
        <v>364</v>
      </c>
      <c r="H9" s="168" t="s">
        <v>392</v>
      </c>
      <c r="I9" s="168" t="s">
        <v>393</v>
      </c>
      <c r="J9" s="113" t="s">
        <v>394</v>
      </c>
      <c r="K9" s="112" t="s">
        <v>396</v>
      </c>
      <c r="L9" s="114" t="s">
        <v>397</v>
      </c>
      <c r="M9" s="117" t="s">
        <v>593</v>
      </c>
    </row>
    <row r="10" spans="1:27" s="103" customFormat="1" ht="15" customHeight="1">
      <c r="A10" s="119" t="s">
        <v>435</v>
      </c>
      <c r="B10" s="355">
        <f>SUM(B11:B12)</f>
        <v>2190216</v>
      </c>
      <c r="C10" s="355">
        <f t="shared" ref="C10:K10" si="0">SUM(C11:C12)</f>
        <v>0</v>
      </c>
      <c r="D10" s="355">
        <f t="shared" si="0"/>
        <v>656545</v>
      </c>
      <c r="E10" s="355">
        <f t="shared" si="0"/>
        <v>0</v>
      </c>
      <c r="F10" s="355">
        <f t="shared" si="0"/>
        <v>205700</v>
      </c>
      <c r="G10" s="355">
        <f t="shared" si="0"/>
        <v>0</v>
      </c>
      <c r="H10" s="355">
        <f t="shared" si="0"/>
        <v>412620</v>
      </c>
      <c r="I10" s="355">
        <f t="shared" si="0"/>
        <v>0</v>
      </c>
      <c r="J10" s="355">
        <f t="shared" si="0"/>
        <v>682580</v>
      </c>
      <c r="K10" s="355">
        <f t="shared" si="0"/>
        <v>0</v>
      </c>
      <c r="L10" s="356">
        <f t="shared" ref="L10" si="1">+J10-B10</f>
        <v>-1507636</v>
      </c>
      <c r="M10" s="1000">
        <f t="shared" ref="M10:M20" si="2">IF(OR(J10=0,B10=0),"",J10/B10-1)</f>
        <v>-0.68835037274862387</v>
      </c>
    </row>
    <row r="11" spans="1:27" ht="13.2">
      <c r="A11" s="594" t="s">
        <v>433</v>
      </c>
      <c r="B11" s="351"/>
      <c r="C11" s="480"/>
      <c r="D11" s="490"/>
      <c r="E11" s="483"/>
      <c r="F11" s="352">
        <v>7000</v>
      </c>
      <c r="G11" s="483"/>
      <c r="H11" s="353">
        <f>F11</f>
        <v>7000</v>
      </c>
      <c r="I11" s="484"/>
      <c r="J11" s="351">
        <v>33000</v>
      </c>
      <c r="K11" s="490"/>
      <c r="L11" s="511">
        <f>+J11-B11</f>
        <v>33000</v>
      </c>
      <c r="M11" s="1000" t="str">
        <f t="shared" si="2"/>
        <v/>
      </c>
    </row>
    <row r="12" spans="1:27" ht="15" customHeight="1">
      <c r="A12" s="594" t="s">
        <v>434</v>
      </c>
      <c r="B12" s="351">
        <v>2190216</v>
      </c>
      <c r="C12" s="480"/>
      <c r="D12" s="490">
        <v>656545</v>
      </c>
      <c r="E12" s="483"/>
      <c r="F12" s="352">
        <v>198700</v>
      </c>
      <c r="G12" s="483"/>
      <c r="H12" s="353">
        <f>F12+206920</f>
        <v>405620</v>
      </c>
      <c r="I12" s="484"/>
      <c r="J12" s="351">
        <f>H12+243960</f>
        <v>649580</v>
      </c>
      <c r="K12" s="490"/>
      <c r="L12" s="511">
        <f>+J12-B12</f>
        <v>-1540636</v>
      </c>
      <c r="M12" s="1000">
        <f t="shared" si="2"/>
        <v>-0.70341737983833563</v>
      </c>
    </row>
    <row r="13" spans="1:27" ht="15" customHeight="1">
      <c r="A13" s="119" t="s">
        <v>431</v>
      </c>
      <c r="B13" s="351"/>
      <c r="C13" s="480"/>
      <c r="D13" s="490"/>
      <c r="E13" s="483"/>
      <c r="F13" s="352">
        <v>12500</v>
      </c>
      <c r="G13" s="483"/>
      <c r="H13" s="353">
        <f>8170+F13</f>
        <v>20670</v>
      </c>
      <c r="I13" s="484"/>
      <c r="J13" s="351">
        <f>H13</f>
        <v>20670</v>
      </c>
      <c r="K13" s="490"/>
      <c r="L13" s="511">
        <f t="shared" ref="L13:L20" si="3">+J13-B13</f>
        <v>20670</v>
      </c>
      <c r="M13" s="1000" t="str">
        <f t="shared" si="2"/>
        <v/>
      </c>
    </row>
    <row r="14" spans="1:27" s="103" customFormat="1" ht="15" customHeight="1">
      <c r="A14" s="119" t="s">
        <v>336</v>
      </c>
      <c r="B14" s="355">
        <f t="shared" ref="B14:K14" si="4">SUM(B15:B19)</f>
        <v>0</v>
      </c>
      <c r="C14" s="355">
        <f t="shared" si="4"/>
        <v>0</v>
      </c>
      <c r="D14" s="476">
        <f t="shared" si="4"/>
        <v>0</v>
      </c>
      <c r="E14" s="357">
        <f t="shared" si="4"/>
        <v>0</v>
      </c>
      <c r="F14" s="357">
        <f t="shared" si="4"/>
        <v>11000</v>
      </c>
      <c r="G14" s="357">
        <f t="shared" si="4"/>
        <v>0</v>
      </c>
      <c r="H14" s="358">
        <f t="shared" si="4"/>
        <v>29300</v>
      </c>
      <c r="I14" s="358">
        <f t="shared" si="4"/>
        <v>0</v>
      </c>
      <c r="J14" s="355">
        <f t="shared" si="4"/>
        <v>125800</v>
      </c>
      <c r="K14" s="476">
        <f t="shared" si="4"/>
        <v>0</v>
      </c>
      <c r="L14" s="356">
        <f t="shared" si="3"/>
        <v>125800</v>
      </c>
      <c r="M14" s="1000" t="str">
        <f t="shared" si="2"/>
        <v/>
      </c>
    </row>
    <row r="15" spans="1:27" s="103" customFormat="1" ht="15" customHeight="1">
      <c r="A15" s="120" t="s">
        <v>339</v>
      </c>
      <c r="B15" s="360"/>
      <c r="C15" s="481"/>
      <c r="D15" s="477"/>
      <c r="E15" s="485"/>
      <c r="F15" s="362"/>
      <c r="G15" s="485"/>
      <c r="H15" s="363">
        <v>8000</v>
      </c>
      <c r="I15" s="487"/>
      <c r="J15" s="360">
        <v>12500</v>
      </c>
      <c r="K15" s="477"/>
      <c r="L15" s="511">
        <f t="shared" si="3"/>
        <v>12500</v>
      </c>
      <c r="M15" s="1000" t="str">
        <f t="shared" si="2"/>
        <v/>
      </c>
    </row>
    <row r="16" spans="1:27" s="103" customFormat="1" ht="20.25" customHeight="1">
      <c r="A16" s="120" t="s">
        <v>337</v>
      </c>
      <c r="B16" s="360"/>
      <c r="C16" s="481"/>
      <c r="D16" s="477"/>
      <c r="E16" s="485"/>
      <c r="F16" s="362">
        <v>11000</v>
      </c>
      <c r="G16" s="485"/>
      <c r="H16" s="363">
        <v>11000</v>
      </c>
      <c r="I16" s="487"/>
      <c r="J16" s="365">
        <v>11000</v>
      </c>
      <c r="K16" s="477"/>
      <c r="L16" s="511">
        <f t="shared" si="3"/>
        <v>11000</v>
      </c>
      <c r="M16" s="1000" t="str">
        <f t="shared" si="2"/>
        <v/>
      </c>
    </row>
    <row r="17" spans="1:15" s="103" customFormat="1" ht="15" customHeight="1">
      <c r="A17" s="120" t="s">
        <v>341</v>
      </c>
      <c r="B17" s="360"/>
      <c r="C17" s="481"/>
      <c r="D17" s="477"/>
      <c r="E17" s="485"/>
      <c r="F17" s="362"/>
      <c r="G17" s="485"/>
      <c r="H17" s="363">
        <v>10300</v>
      </c>
      <c r="I17" s="487"/>
      <c r="J17" s="365">
        <f>H17+92000</f>
        <v>102300</v>
      </c>
      <c r="K17" s="477"/>
      <c r="L17" s="511">
        <f t="shared" si="3"/>
        <v>102300</v>
      </c>
      <c r="M17" s="1000" t="str">
        <f t="shared" si="2"/>
        <v/>
      </c>
    </row>
    <row r="18" spans="1:15" s="215" customFormat="1" ht="15" customHeight="1">
      <c r="A18" s="214" t="s">
        <v>340</v>
      </c>
      <c r="B18" s="360"/>
      <c r="C18" s="481"/>
      <c r="D18" s="477"/>
      <c r="E18" s="485"/>
      <c r="F18" s="362"/>
      <c r="G18" s="485"/>
      <c r="H18" s="363"/>
      <c r="I18" s="487"/>
      <c r="J18" s="365">
        <f t="shared" ref="J18" si="5">H18</f>
        <v>0</v>
      </c>
      <c r="K18" s="477"/>
      <c r="L18" s="512">
        <f t="shared" si="3"/>
        <v>0</v>
      </c>
      <c r="M18" s="1000" t="str">
        <f t="shared" si="2"/>
        <v/>
      </c>
    </row>
    <row r="19" spans="1:15" s="213" customFormat="1" ht="15" customHeight="1" thickBot="1">
      <c r="A19" s="216" t="s">
        <v>244</v>
      </c>
      <c r="B19" s="367"/>
      <c r="C19" s="482"/>
      <c r="D19" s="478"/>
      <c r="E19" s="486"/>
      <c r="F19" s="369"/>
      <c r="G19" s="486"/>
      <c r="H19" s="370"/>
      <c r="I19" s="488"/>
      <c r="J19" s="371"/>
      <c r="K19" s="478"/>
      <c r="L19" s="513">
        <f t="shared" si="3"/>
        <v>0</v>
      </c>
      <c r="M19" s="1001" t="str">
        <f t="shared" si="2"/>
        <v/>
      </c>
    </row>
    <row r="20" spans="1:15" s="103" customFormat="1" ht="24" customHeight="1" thickBot="1">
      <c r="A20" s="124" t="s">
        <v>338</v>
      </c>
      <c r="B20" s="372">
        <f t="shared" ref="B20:K20" si="6">SUM(B10,B13,B14)</f>
        <v>2190216</v>
      </c>
      <c r="C20" s="372">
        <f t="shared" si="6"/>
        <v>0</v>
      </c>
      <c r="D20" s="372">
        <f t="shared" si="6"/>
        <v>656545</v>
      </c>
      <c r="E20" s="372">
        <f t="shared" si="6"/>
        <v>0</v>
      </c>
      <c r="F20" s="372">
        <f t="shared" si="6"/>
        <v>229200</v>
      </c>
      <c r="G20" s="372">
        <f t="shared" si="6"/>
        <v>0</v>
      </c>
      <c r="H20" s="372">
        <f t="shared" si="6"/>
        <v>462590</v>
      </c>
      <c r="I20" s="372">
        <f t="shared" si="6"/>
        <v>0</v>
      </c>
      <c r="J20" s="372">
        <f t="shared" si="6"/>
        <v>829050</v>
      </c>
      <c r="K20" s="372">
        <f t="shared" si="6"/>
        <v>0</v>
      </c>
      <c r="L20" s="514">
        <f t="shared" si="3"/>
        <v>-1361166</v>
      </c>
      <c r="M20" s="1002">
        <f t="shared" si="2"/>
        <v>-0.62147569006892467</v>
      </c>
    </row>
    <row r="21" spans="1:15" s="103" customFormat="1" ht="24" customHeight="1" thickBot="1"/>
    <row r="22" spans="1:15" s="103" customFormat="1" ht="37.5" customHeight="1" thickBot="1">
      <c r="A22" s="807" t="s">
        <v>494</v>
      </c>
      <c r="B22" s="866"/>
      <c r="C22" s="866"/>
      <c r="D22" s="866"/>
      <c r="E22" s="865">
        <v>0</v>
      </c>
      <c r="F22" s="866"/>
      <c r="G22" s="865">
        <v>0</v>
      </c>
      <c r="H22" s="866"/>
      <c r="I22" s="865">
        <v>0</v>
      </c>
      <c r="J22" s="866"/>
      <c r="K22" s="865">
        <v>0</v>
      </c>
      <c r="L22" s="118"/>
      <c r="M22" s="118"/>
    </row>
    <row r="23" spans="1:15" s="103" customFormat="1" ht="22.5" customHeight="1">
      <c r="A23" s="118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</row>
    <row r="24" spans="1:15" s="106" customFormat="1" ht="18" customHeight="1" thickBot="1">
      <c r="A24" s="118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</row>
    <row r="25" spans="1:15" ht="14.4" thickBot="1">
      <c r="A25" s="1579" t="s">
        <v>398</v>
      </c>
      <c r="B25" s="1580"/>
      <c r="C25" s="1580"/>
      <c r="D25" s="1580"/>
      <c r="E25" s="1580"/>
      <c r="F25" s="1580"/>
      <c r="G25" s="1580"/>
      <c r="H25" s="1581"/>
      <c r="I25" s="108"/>
      <c r="J25" s="108"/>
      <c r="K25" s="108"/>
      <c r="L25" s="118"/>
    </row>
    <row r="26" spans="1:15" customFormat="1" ht="15" hidden="1" thickBot="1">
      <c r="A26" s="418" t="s">
        <v>388</v>
      </c>
      <c r="B26" s="422">
        <f>+segédtábla!B5</f>
        <v>0</v>
      </c>
      <c r="C26" s="497">
        <f>+segédtábla!B2</f>
        <v>0</v>
      </c>
      <c r="D26" s="497">
        <f>+segédtábla!$B$5</f>
        <v>0</v>
      </c>
      <c r="E26" s="497">
        <f>+segédtábla!$B$5</f>
        <v>0</v>
      </c>
      <c r="F26" s="497">
        <f>+segédtábla!$B$5</f>
        <v>0</v>
      </c>
      <c r="G26" s="497">
        <f>+segédtábla!$B$5</f>
        <v>0</v>
      </c>
      <c r="H26" s="495"/>
      <c r="I26" s="118"/>
      <c r="J26" s="118"/>
      <c r="K26" s="118"/>
      <c r="L26" s="108"/>
      <c r="M26" s="108"/>
    </row>
    <row r="27" spans="1:15" s="108" customFormat="1" ht="25.5" customHeight="1">
      <c r="A27" s="1575" t="s">
        <v>165</v>
      </c>
      <c r="B27" s="1577" t="str">
        <f>+B7</f>
        <v>2025.12.31. Várható</v>
      </c>
      <c r="C27" s="1577" t="str">
        <f>+C7</f>
        <v>2025.12.31. Tény</v>
      </c>
      <c r="D27" s="1592" t="str">
        <f>+D7</f>
        <v>2026. évben szerződés szerint teljesített és kifizetett beruházás állomány</v>
      </c>
      <c r="E27" s="1593"/>
      <c r="F27" s="1593"/>
      <c r="G27" s="1593"/>
      <c r="H27" s="1594"/>
      <c r="I27" s="118"/>
      <c r="J27" s="118"/>
      <c r="K27" s="118"/>
    </row>
    <row r="28" spans="1:15" s="108" customFormat="1" ht="27.75" customHeight="1">
      <c r="A28" s="1576"/>
      <c r="B28" s="1578" t="str">
        <f>(Előlap!A57)-1&amp;".12.31. Várható"</f>
        <v>-1.12.31. Várható</v>
      </c>
      <c r="C28" s="1578" t="str">
        <f>(Előlap!B57)-1&amp;".12.31. Várható"</f>
        <v>-1.12.31. Várható</v>
      </c>
      <c r="D28" s="109" t="s">
        <v>343</v>
      </c>
      <c r="E28" s="110" t="s">
        <v>345</v>
      </c>
      <c r="F28" s="110" t="s">
        <v>342</v>
      </c>
      <c r="G28" s="110" t="s">
        <v>331</v>
      </c>
      <c r="H28" s="111" t="s">
        <v>335</v>
      </c>
      <c r="I28" s="118"/>
      <c r="J28" s="118"/>
      <c r="K28" s="118"/>
      <c r="L28" s="118"/>
      <c r="M28" s="118"/>
    </row>
    <row r="29" spans="1:15" ht="16.5" customHeight="1">
      <c r="A29" s="112" t="s">
        <v>249</v>
      </c>
      <c r="B29" s="113" t="s">
        <v>250</v>
      </c>
      <c r="C29" s="113" t="s">
        <v>251</v>
      </c>
      <c r="D29" s="114" t="s">
        <v>252</v>
      </c>
      <c r="E29" s="115" t="s">
        <v>253</v>
      </c>
      <c r="F29" s="115" t="s">
        <v>254</v>
      </c>
      <c r="G29" s="115" t="s">
        <v>364</v>
      </c>
      <c r="H29" s="116" t="s">
        <v>395</v>
      </c>
      <c r="I29" s="103"/>
      <c r="J29" s="103"/>
      <c r="K29" s="103"/>
      <c r="L29" s="118"/>
    </row>
    <row r="30" spans="1:15" ht="15" customHeight="1">
      <c r="A30" s="119" t="s">
        <v>432</v>
      </c>
      <c r="B30" s="375">
        <f>SUM(B31:B32)</f>
        <v>2190216</v>
      </c>
      <c r="C30" s="375">
        <f>SUM(C31:C32)</f>
        <v>0</v>
      </c>
      <c r="D30" s="376">
        <f t="shared" ref="D30" si="7">SUM(D31:D32)</f>
        <v>656545</v>
      </c>
      <c r="E30" s="377">
        <f t="shared" ref="E30" si="8">SUM(E31:E32)</f>
        <v>682580</v>
      </c>
      <c r="F30" s="377">
        <f t="shared" ref="F30" si="9">SUM(F31:F32)</f>
        <v>0</v>
      </c>
      <c r="G30" s="377">
        <f t="shared" ref="G30" si="10">SUM(G31:G32)</f>
        <v>0</v>
      </c>
      <c r="H30" s="354">
        <f t="shared" ref="H30:H40" si="11">SUM(D30:G30)</f>
        <v>1339125</v>
      </c>
      <c r="I30" s="103"/>
      <c r="J30" s="103"/>
      <c r="K30" s="103"/>
      <c r="L30" s="118"/>
    </row>
    <row r="31" spans="1:15" ht="15" customHeight="1">
      <c r="A31" s="594" t="s">
        <v>433</v>
      </c>
      <c r="B31" s="365"/>
      <c r="C31" s="489"/>
      <c r="D31" s="378"/>
      <c r="E31" s="379">
        <v>33000</v>
      </c>
      <c r="F31" s="379"/>
      <c r="G31" s="379"/>
      <c r="H31" s="364">
        <f t="shared" si="11"/>
        <v>33000</v>
      </c>
      <c r="I31" s="103"/>
      <c r="J31" s="103"/>
      <c r="K31" s="103"/>
      <c r="L31" s="103"/>
      <c r="M31" s="103"/>
    </row>
    <row r="32" spans="1:15" s="103" customFormat="1" ht="15" customHeight="1">
      <c r="A32" s="594" t="s">
        <v>434</v>
      </c>
      <c r="B32" s="365">
        <v>2190216</v>
      </c>
      <c r="C32" s="489"/>
      <c r="D32" s="378">
        <v>656545</v>
      </c>
      <c r="E32" s="379">
        <v>649580</v>
      </c>
      <c r="F32" s="379"/>
      <c r="G32" s="379"/>
      <c r="H32" s="364">
        <f t="shared" si="11"/>
        <v>1306125</v>
      </c>
    </row>
    <row r="33" spans="1:13" s="103" customFormat="1" ht="15" customHeight="1">
      <c r="A33" s="119" t="s">
        <v>431</v>
      </c>
      <c r="B33" s="365"/>
      <c r="C33" s="489"/>
      <c r="D33" s="378"/>
      <c r="E33" s="379">
        <v>20670</v>
      </c>
      <c r="F33" s="379"/>
      <c r="G33" s="379"/>
      <c r="H33" s="359">
        <f t="shared" ref="H33" si="12">SUM(D33:G33)</f>
        <v>20670</v>
      </c>
    </row>
    <row r="34" spans="1:13" s="103" customFormat="1" ht="15" customHeight="1">
      <c r="A34" s="119" t="s">
        <v>336</v>
      </c>
      <c r="B34" s="355">
        <f t="shared" ref="B34:G34" si="13">SUM(B35:B39)</f>
        <v>0</v>
      </c>
      <c r="C34" s="355">
        <f t="shared" si="13"/>
        <v>0</v>
      </c>
      <c r="D34" s="356">
        <f t="shared" si="13"/>
        <v>0</v>
      </c>
      <c r="E34" s="357">
        <f t="shared" si="13"/>
        <v>125800</v>
      </c>
      <c r="F34" s="357">
        <f t="shared" si="13"/>
        <v>0</v>
      </c>
      <c r="G34" s="357">
        <f t="shared" si="13"/>
        <v>0</v>
      </c>
      <c r="H34" s="359">
        <f t="shared" si="11"/>
        <v>125800</v>
      </c>
      <c r="J34" s="121"/>
      <c r="K34" s="121"/>
    </row>
    <row r="35" spans="1:13" s="103" customFormat="1" ht="15" customHeight="1">
      <c r="A35" s="120" t="s">
        <v>339</v>
      </c>
      <c r="B35" s="360"/>
      <c r="C35" s="481"/>
      <c r="D35" s="361"/>
      <c r="E35" s="362">
        <v>12500</v>
      </c>
      <c r="F35" s="362"/>
      <c r="G35" s="362"/>
      <c r="H35" s="380">
        <f t="shared" si="11"/>
        <v>12500</v>
      </c>
      <c r="I35" s="215"/>
      <c r="J35" s="215"/>
      <c r="K35" s="215"/>
    </row>
    <row r="36" spans="1:13" s="103" customFormat="1" ht="20.25" customHeight="1">
      <c r="A36" s="120" t="s">
        <v>337</v>
      </c>
      <c r="B36" s="360"/>
      <c r="C36" s="481"/>
      <c r="D36" s="361"/>
      <c r="E36" s="362">
        <v>11000</v>
      </c>
      <c r="F36" s="362"/>
      <c r="G36" s="379"/>
      <c r="H36" s="364">
        <f t="shared" si="11"/>
        <v>11000</v>
      </c>
      <c r="I36" s="213"/>
      <c r="J36" s="213"/>
      <c r="K36" s="213"/>
      <c r="L36" s="122"/>
    </row>
    <row r="37" spans="1:13" s="103" customFormat="1" ht="15" customHeight="1">
      <c r="A37" s="120" t="s">
        <v>341</v>
      </c>
      <c r="B37" s="360"/>
      <c r="C37" s="481"/>
      <c r="D37" s="361"/>
      <c r="E37" s="362">
        <v>102300</v>
      </c>
      <c r="F37" s="362"/>
      <c r="G37" s="379"/>
      <c r="H37" s="364">
        <f t="shared" si="11"/>
        <v>102300</v>
      </c>
      <c r="L37" s="215"/>
      <c r="M37" s="215"/>
    </row>
    <row r="38" spans="1:13" s="215" customFormat="1" ht="15" customHeight="1">
      <c r="A38" s="214" t="s">
        <v>340</v>
      </c>
      <c r="B38" s="360"/>
      <c r="C38" s="481"/>
      <c r="D38" s="361"/>
      <c r="E38" s="362">
        <v>0</v>
      </c>
      <c r="F38" s="362"/>
      <c r="G38" s="379"/>
      <c r="H38" s="366">
        <f t="shared" si="11"/>
        <v>0</v>
      </c>
      <c r="I38" s="103"/>
      <c r="J38" s="103"/>
      <c r="K38" s="103"/>
      <c r="L38" s="213"/>
      <c r="M38" s="213"/>
    </row>
    <row r="39" spans="1:13" s="103" customFormat="1" ht="15" customHeight="1" thickBot="1">
      <c r="A39" s="123" t="s">
        <v>244</v>
      </c>
      <c r="B39" s="367"/>
      <c r="C39" s="482"/>
      <c r="D39" s="368"/>
      <c r="E39" s="369"/>
      <c r="F39" s="369"/>
      <c r="G39" s="381"/>
      <c r="H39" s="374">
        <f t="shared" si="11"/>
        <v>0</v>
      </c>
      <c r="I39" s="118"/>
      <c r="J39" s="118"/>
      <c r="K39" s="118"/>
    </row>
    <row r="40" spans="1:13" s="103" customFormat="1" ht="24" customHeight="1" thickBot="1">
      <c r="A40" s="124" t="s">
        <v>338</v>
      </c>
      <c r="B40" s="372">
        <f t="shared" ref="B40:G40" si="14">SUM(B30,B33,B34)</f>
        <v>2190216</v>
      </c>
      <c r="C40" s="372">
        <f t="shared" si="14"/>
        <v>0</v>
      </c>
      <c r="D40" s="372">
        <f t="shared" si="14"/>
        <v>656545</v>
      </c>
      <c r="E40" s="372">
        <f t="shared" si="14"/>
        <v>829050</v>
      </c>
      <c r="F40" s="372">
        <f t="shared" si="14"/>
        <v>0</v>
      </c>
      <c r="G40" s="372">
        <f t="shared" si="14"/>
        <v>0</v>
      </c>
      <c r="H40" s="373">
        <f t="shared" si="11"/>
        <v>1485595</v>
      </c>
      <c r="I40" s="118"/>
      <c r="J40" s="118"/>
      <c r="K40" s="118"/>
      <c r="L40" s="125"/>
      <c r="M40" s="118"/>
    </row>
    <row r="41" spans="1:13">
      <c r="A41" s="595" t="s">
        <v>436</v>
      </c>
      <c r="B41" s="596" t="str">
        <f>IF(B40=B20,"OK","HIBA")</f>
        <v>OK</v>
      </c>
      <c r="C41" s="596" t="str">
        <f>IF(C40=C20,"OK","HIBA")</f>
        <v>OK</v>
      </c>
      <c r="D41" s="596"/>
      <c r="E41" s="596"/>
      <c r="F41" s="596"/>
      <c r="G41" s="596"/>
      <c r="H41" s="596"/>
      <c r="L41" s="118"/>
    </row>
    <row r="42" spans="1:13" ht="10.8" thickBot="1">
      <c r="A42" s="126"/>
      <c r="L42" s="118"/>
    </row>
    <row r="43" spans="1:13" ht="14.4" thickBot="1">
      <c r="A43" s="1579" t="s">
        <v>423</v>
      </c>
      <c r="B43" s="1580"/>
      <c r="C43" s="1580"/>
      <c r="D43" s="1580"/>
      <c r="E43" s="1580"/>
      <c r="F43" s="1580"/>
      <c r="G43" s="1580"/>
      <c r="H43" s="1581"/>
    </row>
    <row r="44" spans="1:13" ht="26.25" customHeight="1" thickBot="1">
      <c r="A44" s="1575" t="s">
        <v>165</v>
      </c>
      <c r="B44" s="1577" t="str">
        <f>+B27</f>
        <v>2025.12.31. Várható</v>
      </c>
      <c r="C44" s="1577" t="str">
        <f>+C27</f>
        <v>2025.12.31. Tény</v>
      </c>
      <c r="D44" s="1592" t="str">
        <f>+D28</f>
        <v>Költségvetésből származó forrás</v>
      </c>
      <c r="E44" s="1593"/>
      <c r="F44" s="1593"/>
      <c r="G44" s="1593"/>
      <c r="H44" s="1594"/>
      <c r="I44" s="1577" t="s">
        <v>439</v>
      </c>
      <c r="J44" s="1577" t="s">
        <v>424</v>
      </c>
    </row>
    <row r="45" spans="1:13" ht="21" customHeight="1">
      <c r="A45" s="1595"/>
      <c r="B45" s="1597"/>
      <c r="C45" s="1597"/>
      <c r="D45" s="1592" t="str">
        <f>+D27</f>
        <v>2026. évben szerződés szerint teljesített és kifizetett beruházás állomány</v>
      </c>
      <c r="E45" s="1593"/>
      <c r="F45" s="1593"/>
      <c r="G45" s="1593"/>
      <c r="H45" s="1594"/>
      <c r="I45" s="1599"/>
      <c r="J45" s="1599"/>
    </row>
    <row r="46" spans="1:13" ht="20.399999999999999">
      <c r="A46" s="1596"/>
      <c r="B46" s="1598" t="str">
        <f>(Előlap!A74)-1&amp;".12.31. Várható"</f>
        <v>-1.12.31. Várható</v>
      </c>
      <c r="C46" s="1598" t="str">
        <f>(Előlap!B74)-1&amp;".12.31. Várható"</f>
        <v>-1.12.31. Várható</v>
      </c>
      <c r="D46" s="575" t="s">
        <v>343</v>
      </c>
      <c r="E46" s="576" t="s">
        <v>345</v>
      </c>
      <c r="F46" s="576" t="s">
        <v>342</v>
      </c>
      <c r="G46" s="576" t="s">
        <v>331</v>
      </c>
      <c r="H46" s="577" t="s">
        <v>335</v>
      </c>
      <c r="I46" s="1578" t="str">
        <f>(Előlap!H74)-1&amp;".12.31. Várható"</f>
        <v>-1.12.31. Várható</v>
      </c>
      <c r="J46" s="1578" t="str">
        <f>(Előlap!I74)-1&amp;".12.31. Várható"</f>
        <v>-1.12.31. Várható</v>
      </c>
    </row>
    <row r="47" spans="1:13" ht="13.2">
      <c r="A47" s="1308" t="s">
        <v>709</v>
      </c>
      <c r="B47" s="598">
        <v>2190216</v>
      </c>
      <c r="C47" s="598">
        <v>656545</v>
      </c>
      <c r="D47" s="598">
        <v>656545</v>
      </c>
      <c r="E47" s="599"/>
      <c r="F47" s="1309"/>
      <c r="G47" s="599"/>
      <c r="H47" s="1310">
        <f t="shared" ref="H47" si="15">SUM(D47:G47)</f>
        <v>656545</v>
      </c>
      <c r="I47" s="573"/>
      <c r="J47" s="574" t="s">
        <v>425</v>
      </c>
    </row>
    <row r="48" spans="1:13" ht="13.2">
      <c r="A48" s="1308" t="s">
        <v>693</v>
      </c>
      <c r="B48" s="597"/>
      <c r="C48" s="597"/>
      <c r="D48" s="598"/>
      <c r="E48" s="599">
        <v>84000</v>
      </c>
      <c r="F48" s="1309"/>
      <c r="G48" s="599"/>
      <c r="H48" s="1310">
        <f t="shared" ref="H48:H69" si="16">SUM(D48:G48)</f>
        <v>84000</v>
      </c>
      <c r="I48" s="573"/>
      <c r="J48" s="574" t="s">
        <v>426</v>
      </c>
      <c r="K48" s="570"/>
      <c r="L48" s="1311"/>
    </row>
    <row r="49" spans="1:12" ht="13.2">
      <c r="A49" s="1308" t="s">
        <v>694</v>
      </c>
      <c r="B49" s="597"/>
      <c r="C49" s="597"/>
      <c r="D49" s="598"/>
      <c r="E49" s="599">
        <v>102000</v>
      </c>
      <c r="F49" s="1309"/>
      <c r="G49" s="599"/>
      <c r="H49" s="1310">
        <f t="shared" si="16"/>
        <v>102000</v>
      </c>
      <c r="I49" s="573"/>
      <c r="J49" s="574" t="s">
        <v>426</v>
      </c>
      <c r="K49" s="570"/>
      <c r="L49" s="1311"/>
    </row>
    <row r="50" spans="1:12" ht="13.2">
      <c r="A50" s="1308" t="s">
        <v>677</v>
      </c>
      <c r="B50" s="597"/>
      <c r="C50" s="597"/>
      <c r="D50" s="598"/>
      <c r="E50" s="599">
        <v>92000</v>
      </c>
      <c r="F50" s="1309"/>
      <c r="G50" s="599"/>
      <c r="H50" s="1310">
        <f t="shared" si="16"/>
        <v>92000</v>
      </c>
      <c r="I50" s="573"/>
      <c r="J50" s="574" t="s">
        <v>426</v>
      </c>
      <c r="K50" s="570"/>
      <c r="L50" s="1311"/>
    </row>
    <row r="51" spans="1:12" ht="13.2">
      <c r="A51" s="1308" t="s">
        <v>697</v>
      </c>
      <c r="B51" s="597"/>
      <c r="C51" s="597"/>
      <c r="D51" s="598"/>
      <c r="E51" s="599">
        <v>28000</v>
      </c>
      <c r="F51" s="1309"/>
      <c r="G51" s="599"/>
      <c r="H51" s="1310">
        <f t="shared" si="16"/>
        <v>28000</v>
      </c>
      <c r="I51" s="573"/>
      <c r="J51" s="574" t="s">
        <v>426</v>
      </c>
      <c r="K51" s="570"/>
      <c r="L51" s="1311"/>
    </row>
    <row r="52" spans="1:12" ht="13.2">
      <c r="A52" s="1308" t="s">
        <v>678</v>
      </c>
      <c r="B52" s="597"/>
      <c r="C52" s="597"/>
      <c r="D52" s="598"/>
      <c r="E52" s="599">
        <v>4000</v>
      </c>
      <c r="F52" s="1309"/>
      <c r="G52" s="599"/>
      <c r="H52" s="1310">
        <f t="shared" si="16"/>
        <v>4000</v>
      </c>
      <c r="I52" s="573"/>
      <c r="J52" s="574" t="s">
        <v>426</v>
      </c>
      <c r="K52" s="570"/>
      <c r="L52" s="1311"/>
    </row>
    <row r="53" spans="1:12" ht="13.2">
      <c r="A53" s="1308" t="s">
        <v>679</v>
      </c>
      <c r="B53" s="597"/>
      <c r="C53" s="597"/>
      <c r="D53" s="598"/>
      <c r="E53" s="599">
        <v>1000</v>
      </c>
      <c r="F53" s="1309"/>
      <c r="G53" s="599"/>
      <c r="H53" s="1310">
        <f t="shared" si="16"/>
        <v>1000</v>
      </c>
      <c r="I53" s="573"/>
      <c r="J53" s="574" t="s">
        <v>426</v>
      </c>
      <c r="K53" s="570"/>
      <c r="L53" s="1311"/>
    </row>
    <row r="54" spans="1:12" ht="13.2">
      <c r="A54" s="1308" t="s">
        <v>706</v>
      </c>
      <c r="B54" s="597"/>
      <c r="C54" s="597"/>
      <c r="D54" s="598"/>
      <c r="E54" s="599">
        <v>3000</v>
      </c>
      <c r="F54" s="1309"/>
      <c r="G54" s="599"/>
      <c r="H54" s="1310">
        <f t="shared" si="16"/>
        <v>3000</v>
      </c>
      <c r="I54" s="573"/>
      <c r="J54" s="574" t="s">
        <v>426</v>
      </c>
      <c r="K54" s="570"/>
      <c r="L54" s="1311"/>
    </row>
    <row r="55" spans="1:12" ht="13.2">
      <c r="A55" s="1308" t="s">
        <v>680</v>
      </c>
      <c r="B55" s="597"/>
      <c r="C55" s="597"/>
      <c r="D55" s="598"/>
      <c r="E55" s="599">
        <v>127920</v>
      </c>
      <c r="F55" s="1309"/>
      <c r="G55" s="599"/>
      <c r="H55" s="1310">
        <f t="shared" si="16"/>
        <v>127920</v>
      </c>
      <c r="I55" s="573"/>
      <c r="J55" s="574" t="s">
        <v>426</v>
      </c>
      <c r="K55" s="570"/>
      <c r="L55" s="1311" t="s">
        <v>707</v>
      </c>
    </row>
    <row r="56" spans="1:12" ht="13.2">
      <c r="A56" s="1308" t="s">
        <v>681</v>
      </c>
      <c r="B56" s="597"/>
      <c r="C56" s="597"/>
      <c r="D56" s="598"/>
      <c r="E56" s="599">
        <v>10300</v>
      </c>
      <c r="F56" s="1309"/>
      <c r="G56" s="599"/>
      <c r="H56" s="1310">
        <f t="shared" si="16"/>
        <v>10300</v>
      </c>
      <c r="I56" s="573"/>
      <c r="J56" s="574" t="s">
        <v>426</v>
      </c>
      <c r="K56" s="570"/>
      <c r="L56" s="1311"/>
    </row>
    <row r="57" spans="1:12" ht="13.2">
      <c r="A57" s="1308" t="s">
        <v>682</v>
      </c>
      <c r="B57" s="597"/>
      <c r="C57" s="597"/>
      <c r="D57" s="598"/>
      <c r="E57" s="599">
        <v>141400</v>
      </c>
      <c r="F57" s="1309"/>
      <c r="G57" s="599"/>
      <c r="H57" s="1310">
        <f t="shared" si="16"/>
        <v>141400</v>
      </c>
      <c r="I57" s="573"/>
      <c r="J57" s="574" t="s">
        <v>426</v>
      </c>
      <c r="K57" s="570"/>
      <c r="L57" s="1311"/>
    </row>
    <row r="58" spans="1:12" ht="13.2">
      <c r="A58" s="1308" t="s">
        <v>708</v>
      </c>
      <c r="B58" s="597"/>
      <c r="C58" s="597"/>
      <c r="D58" s="598"/>
      <c r="E58" s="599">
        <v>69800</v>
      </c>
      <c r="F58" s="1309"/>
      <c r="G58" s="599"/>
      <c r="H58" s="1310">
        <f t="shared" si="16"/>
        <v>69800</v>
      </c>
      <c r="I58" s="573"/>
      <c r="J58" s="574" t="s">
        <v>426</v>
      </c>
      <c r="K58" s="570"/>
      <c r="L58" s="1311"/>
    </row>
    <row r="59" spans="1:12" ht="13.2">
      <c r="A59" s="1308" t="s">
        <v>696</v>
      </c>
      <c r="B59" s="597"/>
      <c r="C59" s="597"/>
      <c r="D59" s="598"/>
      <c r="E59" s="599">
        <v>5000</v>
      </c>
      <c r="F59" s="1309"/>
      <c r="G59" s="599"/>
      <c r="H59" s="1310">
        <f t="shared" si="16"/>
        <v>5000</v>
      </c>
      <c r="I59" s="573"/>
      <c r="J59" s="574" t="s">
        <v>426</v>
      </c>
      <c r="K59" s="570"/>
      <c r="L59" s="1311"/>
    </row>
    <row r="60" spans="1:12" ht="13.2">
      <c r="A60" s="1308" t="s">
        <v>683</v>
      </c>
      <c r="B60" s="597"/>
      <c r="C60" s="597"/>
      <c r="D60" s="598"/>
      <c r="E60" s="599">
        <v>25000</v>
      </c>
      <c r="F60" s="1309"/>
      <c r="G60" s="599"/>
      <c r="H60" s="1310">
        <f t="shared" si="16"/>
        <v>25000</v>
      </c>
      <c r="I60" s="573"/>
      <c r="J60" s="574" t="s">
        <v>426</v>
      </c>
      <c r="K60" s="570"/>
      <c r="L60" s="1311"/>
    </row>
    <row r="61" spans="1:12" ht="13.2">
      <c r="A61" s="1308" t="s">
        <v>684</v>
      </c>
      <c r="B61" s="597"/>
      <c r="C61" s="597"/>
      <c r="D61" s="598"/>
      <c r="E61" s="599">
        <v>4500</v>
      </c>
      <c r="F61" s="1309"/>
      <c r="G61" s="599"/>
      <c r="H61" s="1310">
        <f t="shared" si="16"/>
        <v>4500</v>
      </c>
      <c r="I61" s="573"/>
      <c r="J61" s="574" t="s">
        <v>426</v>
      </c>
      <c r="K61" s="570"/>
      <c r="L61" s="1311"/>
    </row>
    <row r="62" spans="1:12" ht="13.2">
      <c r="A62" s="1308" t="s">
        <v>685</v>
      </c>
      <c r="B62" s="597"/>
      <c r="C62" s="597"/>
      <c r="D62" s="598"/>
      <c r="E62" s="599">
        <v>8000</v>
      </c>
      <c r="F62" s="1309"/>
      <c r="G62" s="599"/>
      <c r="H62" s="1310">
        <f>SUM(D62:G62)</f>
        <v>8000</v>
      </c>
      <c r="I62" s="573"/>
      <c r="J62" s="574" t="s">
        <v>426</v>
      </c>
      <c r="K62" s="570"/>
      <c r="L62" s="1311"/>
    </row>
    <row r="63" spans="1:12" ht="13.5" customHeight="1">
      <c r="A63" s="1308" t="s">
        <v>697</v>
      </c>
      <c r="B63" s="597"/>
      <c r="C63" s="597"/>
      <c r="D63" s="598"/>
      <c r="E63" s="599">
        <v>66000</v>
      </c>
      <c r="F63" s="1309"/>
      <c r="G63" s="599"/>
      <c r="H63" s="1310">
        <f t="shared" si="16"/>
        <v>66000</v>
      </c>
      <c r="I63" s="573"/>
      <c r="J63" s="574" t="s">
        <v>426</v>
      </c>
      <c r="K63" s="570"/>
      <c r="L63" s="1311"/>
    </row>
    <row r="64" spans="1:12" ht="13.5" customHeight="1">
      <c r="A64" s="1308" t="s">
        <v>686</v>
      </c>
      <c r="B64" s="597"/>
      <c r="C64" s="597"/>
      <c r="D64" s="598"/>
      <c r="E64" s="599">
        <v>14000</v>
      </c>
      <c r="F64" s="1309"/>
      <c r="G64" s="599"/>
      <c r="H64" s="1310">
        <f t="shared" si="16"/>
        <v>14000</v>
      </c>
      <c r="I64" s="573"/>
      <c r="J64" s="574" t="s">
        <v>426</v>
      </c>
      <c r="K64" s="570"/>
      <c r="L64" s="1311"/>
    </row>
    <row r="65" spans="1:12" ht="13.2">
      <c r="A65" s="1308" t="s">
        <v>695</v>
      </c>
      <c r="B65" s="597"/>
      <c r="C65" s="597"/>
      <c r="D65" s="598"/>
      <c r="E65" s="599">
        <v>7560</v>
      </c>
      <c r="F65" s="1309"/>
      <c r="G65" s="599"/>
      <c r="H65" s="1310">
        <f>SUM(D65:G65)</f>
        <v>7560</v>
      </c>
      <c r="I65" s="573"/>
      <c r="J65" s="574" t="s">
        <v>426</v>
      </c>
      <c r="K65" s="570"/>
      <c r="L65" s="1311"/>
    </row>
    <row r="66" spans="1:12" ht="13.2">
      <c r="A66" s="1308" t="s">
        <v>687</v>
      </c>
      <c r="B66" s="597"/>
      <c r="C66" s="597"/>
      <c r="D66" s="598"/>
      <c r="E66" s="599">
        <v>15670</v>
      </c>
      <c r="F66" s="1309"/>
      <c r="G66" s="599"/>
      <c r="H66" s="1310">
        <f t="shared" ref="H66:H67" si="17">SUM(D66:G66)</f>
        <v>15670</v>
      </c>
      <c r="I66" s="573"/>
      <c r="J66" s="574" t="s">
        <v>426</v>
      </c>
      <c r="K66" s="570"/>
      <c r="L66" s="1311"/>
    </row>
    <row r="67" spans="1:12" ht="13.2">
      <c r="A67" s="1308" t="s">
        <v>688</v>
      </c>
      <c r="B67" s="597"/>
      <c r="C67" s="597"/>
      <c r="D67" s="598"/>
      <c r="E67" s="599">
        <v>8900</v>
      </c>
      <c r="F67" s="1309"/>
      <c r="G67" s="599"/>
      <c r="H67" s="1310">
        <f t="shared" si="17"/>
        <v>8900</v>
      </c>
      <c r="I67" s="573"/>
      <c r="J67" s="574" t="s">
        <v>426</v>
      </c>
      <c r="K67" s="570"/>
      <c r="L67" s="1311"/>
    </row>
    <row r="68" spans="1:12" ht="13.2">
      <c r="A68" s="1308" t="s">
        <v>689</v>
      </c>
      <c r="B68" s="597"/>
      <c r="C68" s="597"/>
      <c r="D68" s="598"/>
      <c r="E68" s="599">
        <v>11000</v>
      </c>
      <c r="F68" s="1309"/>
      <c r="G68" s="599"/>
      <c r="H68" s="1310">
        <f t="shared" si="16"/>
        <v>11000</v>
      </c>
      <c r="I68" s="573"/>
      <c r="J68" s="574" t="s">
        <v>426</v>
      </c>
      <c r="K68" s="570"/>
      <c r="L68" s="1311"/>
    </row>
    <row r="69" spans="1:12" ht="13.2">
      <c r="A69" s="1308"/>
      <c r="B69" s="597"/>
      <c r="C69" s="597"/>
      <c r="D69" s="598"/>
      <c r="E69" s="599"/>
      <c r="F69" s="1309"/>
      <c r="G69" s="599"/>
      <c r="H69" s="1310">
        <f t="shared" si="16"/>
        <v>0</v>
      </c>
      <c r="I69" s="573"/>
      <c r="J69" s="574"/>
      <c r="K69" s="570"/>
    </row>
    <row r="70" spans="1:12" ht="13.8" thickBot="1">
      <c r="A70" s="601" t="s">
        <v>222</v>
      </c>
      <c r="B70" s="597"/>
      <c r="C70" s="597"/>
      <c r="D70" s="598"/>
      <c r="E70" s="599"/>
      <c r="F70" s="599"/>
      <c r="G70" s="599"/>
      <c r="H70" s="354">
        <f t="shared" ref="H70:H74" si="18">SUM(D70:G70)</f>
        <v>0</v>
      </c>
      <c r="I70" s="573"/>
      <c r="J70" s="574"/>
      <c r="K70" s="570" t="str">
        <f t="shared" ref="K70:K74" si="19">IF(I70=$AA$1,IF(J70=$AA$5,"KOCKÁZAT!",""),"")</f>
        <v/>
      </c>
    </row>
    <row r="71" spans="1:12" ht="13.2">
      <c r="A71" s="578" t="s">
        <v>427</v>
      </c>
      <c r="B71" s="579"/>
      <c r="C71" s="579"/>
      <c r="D71" s="580"/>
      <c r="E71" s="581"/>
      <c r="F71" s="581"/>
      <c r="G71" s="581"/>
      <c r="H71" s="582">
        <f t="shared" si="18"/>
        <v>0</v>
      </c>
      <c r="I71" s="589" t="s">
        <v>437</v>
      </c>
      <c r="J71" s="590" t="s">
        <v>425</v>
      </c>
      <c r="K71" s="570" t="str">
        <f t="shared" si="19"/>
        <v/>
      </c>
    </row>
    <row r="72" spans="1:12" ht="13.2">
      <c r="A72" s="583" t="s">
        <v>427</v>
      </c>
      <c r="B72" s="572"/>
      <c r="C72" s="572"/>
      <c r="D72" s="571"/>
      <c r="E72" s="569"/>
      <c r="F72" s="569"/>
      <c r="G72" s="569"/>
      <c r="H72" s="354">
        <f t="shared" si="18"/>
        <v>0</v>
      </c>
      <c r="I72" s="589" t="s">
        <v>438</v>
      </c>
      <c r="J72" s="590" t="s">
        <v>425</v>
      </c>
      <c r="K72" s="570" t="str">
        <f t="shared" si="19"/>
        <v/>
      </c>
    </row>
    <row r="73" spans="1:12" ht="13.2">
      <c r="A73" s="583" t="s">
        <v>427</v>
      </c>
      <c r="B73" s="572"/>
      <c r="C73" s="572"/>
      <c r="D73" s="571"/>
      <c r="E73" s="569"/>
      <c r="F73" s="569"/>
      <c r="G73" s="569"/>
      <c r="H73" s="354">
        <f t="shared" si="18"/>
        <v>0</v>
      </c>
      <c r="I73" s="589" t="s">
        <v>437</v>
      </c>
      <c r="J73" s="590" t="s">
        <v>426</v>
      </c>
      <c r="K73" s="570" t="str">
        <f t="shared" si="19"/>
        <v>KOCKÁZAT!</v>
      </c>
    </row>
    <row r="74" spans="1:12" ht="13.8" thickBot="1">
      <c r="A74" s="584" t="s">
        <v>427</v>
      </c>
      <c r="B74" s="585"/>
      <c r="C74" s="585"/>
      <c r="D74" s="586"/>
      <c r="E74" s="587"/>
      <c r="F74" s="587"/>
      <c r="G74" s="587"/>
      <c r="H74" s="588">
        <f t="shared" si="18"/>
        <v>0</v>
      </c>
      <c r="I74" s="591" t="s">
        <v>438</v>
      </c>
      <c r="J74" s="592" t="s">
        <v>426</v>
      </c>
      <c r="K74" s="570" t="str">
        <f t="shared" si="19"/>
        <v/>
      </c>
    </row>
    <row r="75" spans="1:12" ht="13.8" thickBot="1">
      <c r="A75" s="124" t="s">
        <v>338</v>
      </c>
      <c r="B75" s="372">
        <f t="shared" ref="B75:D75" si="20">SUM(B47:B74)</f>
        <v>2190216</v>
      </c>
      <c r="C75" s="372">
        <f t="shared" si="20"/>
        <v>656545</v>
      </c>
      <c r="D75" s="372">
        <f t="shared" si="20"/>
        <v>656545</v>
      </c>
      <c r="E75" s="372">
        <f>SUM(E47:E74)</f>
        <v>829050</v>
      </c>
      <c r="F75" s="372">
        <f t="shared" ref="F75:H75" si="21">SUM(F47:F74)</f>
        <v>0</v>
      </c>
      <c r="G75" s="372">
        <f t="shared" si="21"/>
        <v>0</v>
      </c>
      <c r="H75" s="372">
        <f t="shared" si="21"/>
        <v>1485595</v>
      </c>
    </row>
    <row r="76" spans="1:12">
      <c r="A76" s="595" t="s">
        <v>436</v>
      </c>
      <c r="B76" s="596" t="str">
        <f t="shared" ref="B76:H76" si="22">IF(B75=B40,"OK","HIBA")</f>
        <v>OK</v>
      </c>
      <c r="C76" s="596" t="str">
        <f t="shared" si="22"/>
        <v>HIBA</v>
      </c>
      <c r="D76" s="596" t="str">
        <f t="shared" si="22"/>
        <v>OK</v>
      </c>
      <c r="E76" s="596" t="str">
        <f t="shared" si="22"/>
        <v>OK</v>
      </c>
      <c r="F76" s="596" t="str">
        <f t="shared" si="22"/>
        <v>OK</v>
      </c>
      <c r="G76" s="596" t="str">
        <f t="shared" si="22"/>
        <v>OK</v>
      </c>
      <c r="H76" s="596" t="str">
        <f t="shared" si="22"/>
        <v>OK</v>
      </c>
    </row>
    <row r="77" spans="1:12" ht="10.8" thickBot="1"/>
    <row r="78" spans="1:12" ht="14.4" thickBot="1">
      <c r="A78" s="1579" t="s">
        <v>428</v>
      </c>
      <c r="B78" s="1580"/>
      <c r="C78" s="1580"/>
      <c r="D78" s="1580"/>
      <c r="E78" s="1580"/>
      <c r="F78" s="1580"/>
      <c r="G78" s="1580"/>
      <c r="H78" s="1581"/>
    </row>
    <row r="79" spans="1:12" ht="13.8" thickBot="1">
      <c r="A79" s="1575" t="s">
        <v>165</v>
      </c>
      <c r="B79" s="1577" t="str">
        <f>+B44</f>
        <v>2025.12.31. Várható</v>
      </c>
      <c r="C79" s="1592" t="str">
        <f>+C44</f>
        <v>2025.12.31. Tény</v>
      </c>
      <c r="D79" s="1592" t="str">
        <f>+D44</f>
        <v>Költségvetésből származó forrás</v>
      </c>
      <c r="E79" s="1593"/>
      <c r="F79" s="1593"/>
      <c r="G79" s="1593"/>
      <c r="H79" s="1594"/>
    </row>
    <row r="80" spans="1:12" ht="13.2">
      <c r="A80" s="1595"/>
      <c r="B80" s="1597"/>
      <c r="C80" s="1600"/>
      <c r="D80" s="1592" t="str">
        <f>+D45</f>
        <v>2026. évben szerződés szerint teljesített és kifizetett beruházás állomány</v>
      </c>
      <c r="E80" s="1593"/>
      <c r="F80" s="1593"/>
      <c r="G80" s="1593"/>
      <c r="H80" s="1594"/>
    </row>
    <row r="81" spans="1:8" ht="20.399999999999999">
      <c r="A81" s="1596"/>
      <c r="B81" s="1598" t="str">
        <f>(Előlap!A90)-1&amp;".12.31. Várható"</f>
        <v>-1.12.31. Várható</v>
      </c>
      <c r="C81" s="1601" t="str">
        <f>(Előlap!B90)-1&amp;".12.31. Várható"</f>
        <v>-1.12.31. Várható</v>
      </c>
      <c r="D81" s="575" t="s">
        <v>343</v>
      </c>
      <c r="E81" s="576" t="s">
        <v>345</v>
      </c>
      <c r="F81" s="576" t="s">
        <v>342</v>
      </c>
      <c r="G81" s="576" t="s">
        <v>331</v>
      </c>
      <c r="H81" s="577" t="s">
        <v>335</v>
      </c>
    </row>
    <row r="82" spans="1:8" ht="13.2">
      <c r="A82" s="569" t="s">
        <v>429</v>
      </c>
      <c r="B82" s="593">
        <v>2190216</v>
      </c>
      <c r="C82" s="1003"/>
      <c r="D82" s="1004">
        <v>656545</v>
      </c>
      <c r="E82" s="593">
        <v>550722</v>
      </c>
      <c r="F82" s="593"/>
      <c r="G82" s="593"/>
      <c r="H82" s="354">
        <f t="shared" ref="H82:H83" si="23">SUM(D82:G82)</f>
        <v>1207267</v>
      </c>
    </row>
    <row r="83" spans="1:8" ht="13.8" thickBot="1">
      <c r="A83" s="599" t="s">
        <v>430</v>
      </c>
      <c r="B83" s="1005"/>
      <c r="C83" s="1006"/>
      <c r="D83" s="1007"/>
      <c r="E83" s="118">
        <f>E75-E82</f>
        <v>278328</v>
      </c>
      <c r="F83" s="1005"/>
      <c r="G83" s="1005"/>
      <c r="H83" s="600">
        <f t="shared" si="23"/>
        <v>278328</v>
      </c>
    </row>
    <row r="84" spans="1:8" ht="13.8" thickBot="1">
      <c r="A84" s="124" t="s">
        <v>338</v>
      </c>
      <c r="B84" s="372">
        <f>SUM(B82:B83)</f>
        <v>2190216</v>
      </c>
      <c r="C84" s="1008">
        <f t="shared" ref="C84:H84" si="24">SUM(C82:C83)</f>
        <v>0</v>
      </c>
      <c r="D84" s="372">
        <f t="shared" si="24"/>
        <v>656545</v>
      </c>
      <c r="E84" s="372">
        <f>SUM(E82:E83)</f>
        <v>829050</v>
      </c>
      <c r="F84" s="372">
        <f t="shared" si="24"/>
        <v>0</v>
      </c>
      <c r="G84" s="372">
        <f t="shared" si="24"/>
        <v>0</v>
      </c>
      <c r="H84" s="372">
        <f t="shared" si="24"/>
        <v>1485595</v>
      </c>
    </row>
    <row r="85" spans="1:8">
      <c r="A85" s="595" t="s">
        <v>436</v>
      </c>
      <c r="B85" s="596" t="str">
        <f t="shared" ref="B85:H85" si="25">IF(B84=B40,"OK","HIBA")</f>
        <v>OK</v>
      </c>
      <c r="C85" s="596" t="str">
        <f t="shared" si="25"/>
        <v>OK</v>
      </c>
      <c r="D85" s="596" t="str">
        <f t="shared" si="25"/>
        <v>OK</v>
      </c>
      <c r="E85" s="596" t="str">
        <f t="shared" si="25"/>
        <v>OK</v>
      </c>
      <c r="F85" s="596" t="str">
        <f t="shared" si="25"/>
        <v>OK</v>
      </c>
      <c r="G85" s="596" t="str">
        <f t="shared" si="25"/>
        <v>OK</v>
      </c>
      <c r="H85" s="596" t="str">
        <f t="shared" si="25"/>
        <v>OK</v>
      </c>
    </row>
  </sheetData>
  <sheetProtection formatColumns="0" formatRows="0" insertRows="0"/>
  <mergeCells count="31">
    <mergeCell ref="I44:I46"/>
    <mergeCell ref="J44:J46"/>
    <mergeCell ref="D45:H45"/>
    <mergeCell ref="D79:H79"/>
    <mergeCell ref="A78:H78"/>
    <mergeCell ref="A79:A81"/>
    <mergeCell ref="B79:B81"/>
    <mergeCell ref="C79:C81"/>
    <mergeCell ref="D80:H80"/>
    <mergeCell ref="A25:H25"/>
    <mergeCell ref="A43:H43"/>
    <mergeCell ref="A44:A46"/>
    <mergeCell ref="B44:B46"/>
    <mergeCell ref="C44:C46"/>
    <mergeCell ref="D44:H44"/>
    <mergeCell ref="A1:H1"/>
    <mergeCell ref="A27:A28"/>
    <mergeCell ref="B27:B28"/>
    <mergeCell ref="A7:A8"/>
    <mergeCell ref="B7:B8"/>
    <mergeCell ref="A5:M5"/>
    <mergeCell ref="L1:M1"/>
    <mergeCell ref="A3:M3"/>
    <mergeCell ref="L7:L8"/>
    <mergeCell ref="M7:M8"/>
    <mergeCell ref="K7:K8"/>
    <mergeCell ref="D7:J7"/>
    <mergeCell ref="C7:C8"/>
    <mergeCell ref="L6:M6"/>
    <mergeCell ref="C27:C28"/>
    <mergeCell ref="D27:H27"/>
  </mergeCells>
  <dataValidations count="2">
    <dataValidation type="list" allowBlank="1" showInputMessage="1" showErrorMessage="1" sqref="I47:I74" xr:uid="{00000000-0002-0000-0F00-000000000000}">
      <formula1>$AA$1:$AA$2</formula1>
    </dataValidation>
    <dataValidation type="list" allowBlank="1" showInputMessage="1" showErrorMessage="1" sqref="J47:J74" xr:uid="{00000000-0002-0000-0F00-000001000000}">
      <formula1>$AA$4:$AA$5</formula1>
    </dataValidation>
  </dataValidations>
  <printOptions horizontalCentered="1" verticalCentered="1"/>
  <pageMargins left="0.25" right="0.25" top="0.75" bottom="0.75" header="0.3" footer="0.3"/>
  <pageSetup paperSize="8" scale="58" orientation="landscape" r:id="rId1"/>
  <headerFooter>
    <oddHeader>&amp;R8. sz. melléklet</oddHeader>
    <oddFooter>&amp;C&amp;F</oddFooter>
  </headerFooter>
  <customProperties>
    <customPr name="_pios_id" r:id="rId2"/>
  </customProperties>
  <ignoredErrors>
    <ignoredError sqref="B14:L14 B34:F34 K11:L11 K12:L12 K13:L13 K15:L15 K16:L16 K17:L17 K18:L18 K19:L19 B40:F40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0739F-7D06-4F24-89BB-4CDEE40A3F96}">
  <sheetPr>
    <tabColor rgb="FF92D050"/>
  </sheetPr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N61"/>
  <sheetViews>
    <sheetView zoomScale="85" zoomScaleNormal="85" zoomScaleSheetLayoutView="100" workbookViewId="0">
      <pane xSplit="1" ySplit="6" topLeftCell="B18" activePane="bottomRight" state="frozenSplit"/>
      <selection activeCell="B7" sqref="B7"/>
      <selection pane="topRight" activeCell="B7" sqref="B7"/>
      <selection pane="bottomLeft" activeCell="B7" sqref="B7"/>
      <selection pane="bottomRight" activeCell="F9" sqref="F9"/>
    </sheetView>
  </sheetViews>
  <sheetFormatPr defaultColWidth="9.21875" defaultRowHeight="14.4"/>
  <cols>
    <col min="1" max="1" width="37.5546875" customWidth="1"/>
    <col min="2" max="2" width="17.44140625" customWidth="1"/>
    <col min="3" max="3" width="15" customWidth="1"/>
    <col min="4" max="4" width="16.77734375" bestFit="1" customWidth="1"/>
    <col min="5" max="6" width="15" customWidth="1"/>
    <col min="7" max="7" width="16.77734375" bestFit="1" customWidth="1"/>
    <col min="8" max="8" width="15" customWidth="1"/>
    <col min="9" max="9" width="16.5546875" bestFit="1" customWidth="1"/>
    <col min="10" max="10" width="18.44140625" bestFit="1" customWidth="1"/>
    <col min="11" max="11" width="15" customWidth="1"/>
    <col min="12" max="12" width="16.44140625" customWidth="1"/>
    <col min="13" max="13" width="16.77734375" bestFit="1" customWidth="1"/>
  </cols>
  <sheetData>
    <row r="1" spans="1:13" s="98" customFormat="1" ht="15.6">
      <c r="A1" s="1466" t="str">
        <f>+IF(Előlap!B4=0,"",Előlap!B4)</f>
        <v>Hévíz-Balaton Airport Kft.</v>
      </c>
      <c r="B1" s="1467"/>
      <c r="C1" s="1467"/>
      <c r="D1" s="1467"/>
      <c r="E1" s="1467"/>
      <c r="F1" s="1467"/>
      <c r="G1" s="1467"/>
      <c r="H1" s="405" t="str">
        <f>+IF(Előlap!A1=0,"",Előlap!A1)</f>
        <v>2026. évi</v>
      </c>
      <c r="I1" s="444" t="str">
        <f>+IF(Előlap!B1=0,"",Előlap!B1)</f>
        <v>üzleti terv</v>
      </c>
      <c r="J1" s="475"/>
      <c r="K1" s="1472">
        <f>+Előlap!B5</f>
        <v>2026</v>
      </c>
      <c r="L1" s="1472"/>
      <c r="M1" s="1537"/>
    </row>
    <row r="3" spans="1:13" s="98" customFormat="1" ht="13.8">
      <c r="A3" s="1566" t="s">
        <v>327</v>
      </c>
      <c r="B3" s="1566"/>
      <c r="C3" s="1566"/>
      <c r="D3" s="1566"/>
      <c r="E3" s="1566"/>
      <c r="F3" s="1566"/>
      <c r="G3" s="1566"/>
      <c r="H3" s="1566"/>
      <c r="I3" s="1566"/>
      <c r="J3" s="1566"/>
      <c r="K3" s="1566"/>
      <c r="L3" s="1566"/>
      <c r="M3" s="1566"/>
    </row>
    <row r="4" spans="1:13" s="98" customFormat="1" ht="13.8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3" s="129" customFormat="1" ht="10.8" thickBot="1">
      <c r="A5" s="99"/>
      <c r="B5" s="99"/>
      <c r="C5" s="99"/>
      <c r="D5" s="99"/>
      <c r="E5" s="99"/>
      <c r="F5" s="99"/>
      <c r="G5" s="99"/>
      <c r="H5" s="99"/>
      <c r="I5" s="99"/>
      <c r="J5" s="99"/>
      <c r="M5" s="130" t="str">
        <f>+Előlap!B11</f>
        <v>E Ft-ban</v>
      </c>
    </row>
    <row r="6" spans="1:13" s="132" customFormat="1" ht="15" thickBot="1">
      <c r="A6" s="131"/>
      <c r="B6" s="491">
        <f>+VLOOKUP(Előlap!B6,segédtábla!A2:G5,7)+15</f>
        <v>46041</v>
      </c>
      <c r="C6" s="492">
        <f>B6+30</f>
        <v>46071</v>
      </c>
      <c r="D6" s="492">
        <f>C6+30</f>
        <v>46101</v>
      </c>
      <c r="E6" s="492">
        <f t="shared" ref="E6:M6" si="0">D6+30</f>
        <v>46131</v>
      </c>
      <c r="F6" s="492">
        <f t="shared" si="0"/>
        <v>46161</v>
      </c>
      <c r="G6" s="492">
        <f t="shared" si="0"/>
        <v>46191</v>
      </c>
      <c r="H6" s="492">
        <f t="shared" si="0"/>
        <v>46221</v>
      </c>
      <c r="I6" s="492">
        <f t="shared" si="0"/>
        <v>46251</v>
      </c>
      <c r="J6" s="492">
        <f t="shared" si="0"/>
        <v>46281</v>
      </c>
      <c r="K6" s="492">
        <f t="shared" si="0"/>
        <v>46311</v>
      </c>
      <c r="L6" s="492">
        <f t="shared" si="0"/>
        <v>46341</v>
      </c>
      <c r="M6" s="492">
        <f t="shared" si="0"/>
        <v>46371</v>
      </c>
    </row>
    <row r="7" spans="1:13" s="32" customFormat="1" ht="15" thickBot="1">
      <c r="A7" s="133" t="s">
        <v>323</v>
      </c>
      <c r="B7" s="1261">
        <v>365626793</v>
      </c>
      <c r="C7" s="1262">
        <f>+B36</f>
        <v>299253907.90600002</v>
      </c>
      <c r="D7" s="1262">
        <f>+C36</f>
        <v>234408178.97100002</v>
      </c>
      <c r="E7" s="1262">
        <f>+D36</f>
        <v>87827753.30099988</v>
      </c>
      <c r="F7" s="1262">
        <f t="shared" ref="F7:M7" si="1">+E36</f>
        <v>18825719.250999883</v>
      </c>
      <c r="G7" s="1262">
        <f t="shared" si="1"/>
        <v>165832971.86766651</v>
      </c>
      <c r="H7" s="1262">
        <f t="shared" si="1"/>
        <v>16606893.650999784</v>
      </c>
      <c r="I7" s="1262">
        <f t="shared" si="1"/>
        <v>336700789.93433309</v>
      </c>
      <c r="J7" s="1262">
        <f t="shared" si="1"/>
        <v>172011170.31766641</v>
      </c>
      <c r="K7" s="1262">
        <f t="shared" si="1"/>
        <v>118343358.10099974</v>
      </c>
      <c r="L7" s="1262">
        <f t="shared" si="1"/>
        <v>39344949.78433308</v>
      </c>
      <c r="M7" s="1262">
        <f t="shared" si="1"/>
        <v>2547721.9676664472</v>
      </c>
    </row>
    <row r="8" spans="1:13" s="32" customFormat="1">
      <c r="A8" s="134" t="s">
        <v>328</v>
      </c>
      <c r="B8" s="1263"/>
      <c r="C8" s="1264"/>
      <c r="D8" s="1264"/>
      <c r="E8" s="1264"/>
      <c r="F8" s="1264"/>
      <c r="G8" s="1264"/>
      <c r="H8" s="1264"/>
      <c r="I8" s="1264"/>
      <c r="J8" s="1264"/>
      <c r="K8" s="1264"/>
      <c r="L8" s="1264"/>
      <c r="M8" s="1265"/>
    </row>
    <row r="9" spans="1:13">
      <c r="A9" s="135"/>
      <c r="B9" s="1266"/>
      <c r="C9" s="1267"/>
      <c r="D9" s="1267"/>
      <c r="E9" s="1267"/>
      <c r="F9" s="1267"/>
      <c r="G9" s="1267"/>
      <c r="H9" s="1267"/>
      <c r="I9" s="1267"/>
      <c r="J9" s="1267"/>
      <c r="K9" s="1267"/>
      <c r="L9" s="1267"/>
      <c r="M9" s="1268"/>
    </row>
    <row r="10" spans="1:13" ht="24">
      <c r="A10" s="603" t="s">
        <v>443</v>
      </c>
      <c r="B10" s="1266">
        <v>23929628.105999999</v>
      </c>
      <c r="C10" s="1269">
        <v>17477585.265000001</v>
      </c>
      <c r="D10" s="1269">
        <v>15250276.530000001</v>
      </c>
      <c r="E10" s="1269">
        <v>44107276.149999999</v>
      </c>
      <c r="F10" s="1269">
        <v>64602921.149999999</v>
      </c>
      <c r="G10" s="1269">
        <v>74563851.150000006</v>
      </c>
      <c r="H10" s="1269">
        <v>66188115.649999999</v>
      </c>
      <c r="I10" s="1269">
        <v>70825764.650000006</v>
      </c>
      <c r="J10" s="1269">
        <v>75328314.650000006</v>
      </c>
      <c r="K10" s="1269">
        <v>61649396.549999997</v>
      </c>
      <c r="L10" s="1269">
        <v>48698278.049999997</v>
      </c>
      <c r="M10" s="1270">
        <v>53697542.030000001</v>
      </c>
    </row>
    <row r="11" spans="1:13" s="225" customFormat="1">
      <c r="A11" s="224" t="s">
        <v>330</v>
      </c>
      <c r="B11" s="1266"/>
      <c r="C11" s="1269"/>
      <c r="D11" s="1269">
        <v>520000000</v>
      </c>
      <c r="E11" s="1269"/>
      <c r="F11" s="1269"/>
      <c r="G11" s="1269"/>
      <c r="H11" s="1269"/>
      <c r="I11" s="1269"/>
      <c r="J11" s="1269"/>
      <c r="K11" s="1269"/>
      <c r="L11" s="1269"/>
      <c r="M11" s="1270"/>
    </row>
    <row r="12" spans="1:13" s="225" customFormat="1">
      <c r="A12" s="224" t="s">
        <v>698</v>
      </c>
      <c r="B12" s="1266">
        <v>5601147</v>
      </c>
      <c r="C12" s="1269">
        <v>3312769</v>
      </c>
      <c r="D12" s="1269">
        <v>2488929</v>
      </c>
      <c r="E12" s="1269">
        <v>2840464</v>
      </c>
      <c r="F12" s="1269">
        <v>5535542</v>
      </c>
      <c r="G12" s="1269">
        <v>7308530</v>
      </c>
      <c r="H12" s="1269">
        <v>4245995</v>
      </c>
      <c r="I12" s="1269">
        <v>4516788</v>
      </c>
      <c r="J12" s="1269">
        <v>5900767</v>
      </c>
      <c r="K12" s="1269">
        <v>3732242</v>
      </c>
      <c r="L12" s="1269">
        <v>2781124</v>
      </c>
      <c r="M12" s="1270">
        <v>4451746</v>
      </c>
    </row>
    <row r="13" spans="1:13" s="225" customFormat="1">
      <c r="A13" s="224" t="s">
        <v>699</v>
      </c>
      <c r="B13" s="1266"/>
      <c r="C13" s="1269">
        <v>9727777</v>
      </c>
      <c r="D13" s="1269">
        <v>9333719</v>
      </c>
      <c r="E13" s="1269">
        <v>13853744</v>
      </c>
      <c r="F13" s="1269">
        <v>13656423</v>
      </c>
      <c r="G13" s="1269">
        <v>20519700</v>
      </c>
      <c r="H13" s="1269">
        <v>43079832</v>
      </c>
      <c r="I13" s="1269">
        <v>36218808</v>
      </c>
      <c r="J13" s="1269">
        <v>36571658</v>
      </c>
      <c r="K13" s="1269">
        <v>13338011</v>
      </c>
      <c r="L13" s="1269">
        <v>10831936</v>
      </c>
      <c r="M13" s="1270">
        <v>23874496</v>
      </c>
    </row>
    <row r="14" spans="1:13" s="225" customFormat="1">
      <c r="A14" s="226" t="s">
        <v>331</v>
      </c>
      <c r="B14" s="1266"/>
      <c r="C14" s="1269"/>
      <c r="D14" s="1269"/>
      <c r="E14" s="1269"/>
      <c r="F14" s="1269"/>
      <c r="G14" s="1269"/>
      <c r="H14" s="1269"/>
      <c r="I14" s="1269"/>
      <c r="J14" s="1269"/>
      <c r="K14" s="1269"/>
      <c r="L14" s="1269"/>
      <c r="M14" s="1270"/>
    </row>
    <row r="15" spans="1:13" s="225" customFormat="1">
      <c r="A15" s="223" t="s">
        <v>222</v>
      </c>
      <c r="B15" s="1266"/>
      <c r="C15" s="1269"/>
      <c r="D15" s="1269"/>
      <c r="E15" s="1269"/>
      <c r="F15" s="1269"/>
      <c r="G15" s="1269"/>
      <c r="H15" s="1269"/>
      <c r="I15" s="1269"/>
      <c r="J15" s="1269"/>
      <c r="K15" s="1269"/>
      <c r="L15" s="1269"/>
      <c r="M15" s="1270"/>
    </row>
    <row r="16" spans="1:13" s="225" customFormat="1">
      <c r="A16" s="226" t="s">
        <v>705</v>
      </c>
      <c r="B16" s="1266"/>
      <c r="C16" s="1269"/>
      <c r="D16" s="1269"/>
      <c r="E16" s="1269"/>
      <c r="F16" s="1269"/>
      <c r="G16" s="1269"/>
      <c r="H16" s="1269">
        <v>600000000</v>
      </c>
      <c r="I16" s="1269"/>
      <c r="J16" s="1269"/>
      <c r="K16" s="1269"/>
      <c r="L16" s="1269"/>
      <c r="M16" s="1270"/>
    </row>
    <row r="17" spans="1:13" s="225" customFormat="1">
      <c r="A17" s="226" t="s">
        <v>332</v>
      </c>
      <c r="B17" s="1266"/>
      <c r="C17" s="1269"/>
      <c r="D17" s="1269"/>
      <c r="E17" s="1269"/>
      <c r="F17" s="1269">
        <v>250000000</v>
      </c>
      <c r="G17" s="1269">
        <v>250000000</v>
      </c>
      <c r="H17" s="1269"/>
      <c r="I17" s="1269"/>
      <c r="J17" s="1269"/>
      <c r="K17" s="1269"/>
      <c r="L17" s="1269">
        <v>120000000</v>
      </c>
      <c r="M17" s="1270">
        <v>670000000</v>
      </c>
    </row>
    <row r="18" spans="1:13" s="225" customFormat="1">
      <c r="A18" s="226" t="s">
        <v>444</v>
      </c>
      <c r="B18" s="1266">
        <v>150000</v>
      </c>
      <c r="C18" s="1269">
        <v>150000</v>
      </c>
      <c r="D18" s="1269">
        <v>150000</v>
      </c>
      <c r="E18" s="1269">
        <v>150000</v>
      </c>
      <c r="F18" s="1269">
        <v>150000</v>
      </c>
      <c r="G18" s="1269">
        <v>150000</v>
      </c>
      <c r="H18" s="1269">
        <v>150000</v>
      </c>
      <c r="I18" s="1269">
        <v>150000</v>
      </c>
      <c r="J18" s="1269">
        <v>150000</v>
      </c>
      <c r="K18" s="1269">
        <v>150000</v>
      </c>
      <c r="L18" s="1269">
        <v>150000</v>
      </c>
      <c r="M18" s="1270">
        <v>150000</v>
      </c>
    </row>
    <row r="19" spans="1:13" s="1018" customFormat="1">
      <c r="A19" s="1017" t="s">
        <v>604</v>
      </c>
      <c r="B19" s="1271"/>
      <c r="C19" s="1272"/>
      <c r="D19" s="1272"/>
      <c r="E19" s="1272"/>
      <c r="F19" s="1272"/>
      <c r="G19" s="1272"/>
      <c r="H19" s="1272"/>
      <c r="I19" s="1272"/>
      <c r="J19" s="1272"/>
      <c r="K19" s="1272"/>
      <c r="L19" s="1272"/>
      <c r="M19" s="1273"/>
    </row>
    <row r="20" spans="1:13" s="1018" customFormat="1">
      <c r="A20" s="1017" t="s">
        <v>605</v>
      </c>
      <c r="B20" s="1271"/>
      <c r="C20" s="1272"/>
      <c r="D20" s="1272"/>
      <c r="E20" s="1272"/>
      <c r="F20" s="1272"/>
      <c r="G20" s="1272"/>
      <c r="H20" s="1272"/>
      <c r="I20" s="1272"/>
      <c r="J20" s="1272"/>
      <c r="K20" s="1272"/>
      <c r="L20" s="1272"/>
      <c r="M20" s="1273"/>
    </row>
    <row r="21" spans="1:13" s="225" customFormat="1">
      <c r="A21" s="226" t="s">
        <v>585</v>
      </c>
      <c r="B21" s="1266"/>
      <c r="C21" s="1269"/>
      <c r="D21" s="1269"/>
      <c r="E21" s="1269"/>
      <c r="F21" s="1269"/>
      <c r="G21" s="1269"/>
      <c r="H21" s="1269"/>
      <c r="I21" s="1269"/>
      <c r="J21" s="1269"/>
      <c r="K21" s="1269"/>
      <c r="L21" s="1269"/>
      <c r="M21" s="1270"/>
    </row>
    <row r="22" spans="1:13" s="32" customFormat="1" ht="15" thickBot="1">
      <c r="A22" s="136" t="s">
        <v>324</v>
      </c>
      <c r="B22" s="1274">
        <f t="shared" ref="B22:M22" si="2">SUM(B8:B21)</f>
        <v>29680775.105999999</v>
      </c>
      <c r="C22" s="1275">
        <f t="shared" si="2"/>
        <v>30668131.265000001</v>
      </c>
      <c r="D22" s="1275">
        <f t="shared" si="2"/>
        <v>547222924.52999997</v>
      </c>
      <c r="E22" s="1275">
        <f t="shared" si="2"/>
        <v>60951484.149999999</v>
      </c>
      <c r="F22" s="1275">
        <f t="shared" si="2"/>
        <v>333944886.14999998</v>
      </c>
      <c r="G22" s="1275">
        <f t="shared" si="2"/>
        <v>352542081.14999998</v>
      </c>
      <c r="H22" s="1275">
        <f t="shared" si="2"/>
        <v>713663942.64999998</v>
      </c>
      <c r="I22" s="1275">
        <f t="shared" si="2"/>
        <v>111711360.65000001</v>
      </c>
      <c r="J22" s="1275">
        <f t="shared" si="2"/>
        <v>117950739.65000001</v>
      </c>
      <c r="K22" s="1275">
        <f t="shared" si="2"/>
        <v>78869649.549999997</v>
      </c>
      <c r="L22" s="1275">
        <f t="shared" si="2"/>
        <v>182461338.05000001</v>
      </c>
      <c r="M22" s="1276">
        <f t="shared" si="2"/>
        <v>752173784.02999997</v>
      </c>
    </row>
    <row r="23" spans="1:13">
      <c r="A23" s="137"/>
      <c r="B23" s="1277"/>
      <c r="C23" s="1278"/>
      <c r="D23" s="1278"/>
      <c r="E23" s="1278"/>
      <c r="F23" s="1278"/>
      <c r="G23" s="1278"/>
      <c r="H23" s="1278"/>
      <c r="I23" s="1278"/>
      <c r="J23" s="1278"/>
      <c r="K23" s="1278"/>
      <c r="L23" s="1278"/>
      <c r="M23" s="1279"/>
    </row>
    <row r="24" spans="1:13" s="32" customFormat="1">
      <c r="A24" s="138" t="s">
        <v>329</v>
      </c>
      <c r="B24" s="1280"/>
      <c r="C24" s="1281"/>
      <c r="D24" s="1281"/>
      <c r="E24" s="1281"/>
      <c r="F24" s="1281"/>
      <c r="G24" s="1281"/>
      <c r="H24" s="1281"/>
      <c r="I24" s="1281"/>
      <c r="J24" s="1281"/>
      <c r="K24" s="1281"/>
      <c r="L24" s="1281"/>
      <c r="M24" s="1282"/>
    </row>
    <row r="25" spans="1:13" s="225" customFormat="1">
      <c r="A25" s="603" t="s">
        <v>573</v>
      </c>
      <c r="B25" s="1266">
        <v>32908228.200000003</v>
      </c>
      <c r="C25" s="1269">
        <v>41128520.200000003</v>
      </c>
      <c r="D25" s="1269">
        <v>62055102.200000003</v>
      </c>
      <c r="E25" s="1269">
        <v>44875108.200000003</v>
      </c>
      <c r="F25" s="1269">
        <v>77863756.200000003</v>
      </c>
      <c r="G25" s="1269">
        <v>88666204.700000003</v>
      </c>
      <c r="H25" s="1269">
        <v>78466930.700000003</v>
      </c>
      <c r="I25" s="1269">
        <v>79207195.599999994</v>
      </c>
      <c r="J25" s="1269">
        <v>79684517.200000003</v>
      </c>
      <c r="K25" s="1269">
        <v>80614347.200000003</v>
      </c>
      <c r="L25" s="1269">
        <v>67686631.200000003</v>
      </c>
      <c r="M25" s="1270">
        <v>69996886.620000005</v>
      </c>
    </row>
    <row r="26" spans="1:13" s="225" customFormat="1">
      <c r="A26" s="603" t="s">
        <v>700</v>
      </c>
      <c r="B26" s="1266">
        <v>9727777</v>
      </c>
      <c r="C26" s="1269">
        <v>9333719</v>
      </c>
      <c r="D26" s="1269">
        <v>13853744</v>
      </c>
      <c r="E26" s="1269">
        <v>13656423</v>
      </c>
      <c r="F26" s="1269">
        <v>12446700</v>
      </c>
      <c r="G26" s="1269">
        <v>13838832</v>
      </c>
      <c r="H26" s="1269">
        <v>11648808</v>
      </c>
      <c r="I26" s="1269">
        <v>10254758</v>
      </c>
      <c r="J26" s="1269">
        <v>11178011</v>
      </c>
      <c r="K26" s="1269">
        <v>10831936</v>
      </c>
      <c r="L26" s="1269">
        <v>8225296</v>
      </c>
      <c r="M26" s="1270">
        <v>9987969</v>
      </c>
    </row>
    <row r="27" spans="1:13" s="225" customFormat="1">
      <c r="A27" s="603" t="s">
        <v>574</v>
      </c>
      <c r="B27" s="1266">
        <v>0</v>
      </c>
      <c r="C27" s="1269">
        <v>0</v>
      </c>
      <c r="D27" s="1269">
        <v>556889662</v>
      </c>
      <c r="E27" s="1269">
        <v>0</v>
      </c>
      <c r="F27" s="1269">
        <v>29900000</v>
      </c>
      <c r="G27" s="1269">
        <v>108300000</v>
      </c>
      <c r="H27" s="1269">
        <v>218920000</v>
      </c>
      <c r="I27" s="1269">
        <v>97470000</v>
      </c>
      <c r="J27" s="1269">
        <v>8000000</v>
      </c>
      <c r="K27" s="1269">
        <v>0</v>
      </c>
      <c r="L27" s="1269">
        <v>57960000</v>
      </c>
      <c r="M27" s="1270">
        <v>303000000</v>
      </c>
    </row>
    <row r="28" spans="1:13" s="225" customFormat="1">
      <c r="A28" s="603" t="s">
        <v>701</v>
      </c>
      <c r="B28" s="1266"/>
      <c r="C28" s="1269">
        <v>0</v>
      </c>
      <c r="D28" s="1269">
        <v>0</v>
      </c>
      <c r="E28" s="1269">
        <v>0</v>
      </c>
      <c r="F28" s="1269">
        <v>8073000</v>
      </c>
      <c r="G28" s="1269">
        <v>29241000</v>
      </c>
      <c r="H28" s="1269">
        <v>24570000</v>
      </c>
      <c r="I28" s="1269">
        <v>26316900</v>
      </c>
      <c r="J28" s="1269">
        <v>2160000</v>
      </c>
      <c r="K28" s="1269">
        <v>0</v>
      </c>
      <c r="L28" s="1269">
        <v>15649200</v>
      </c>
      <c r="M28" s="1270">
        <v>81810000</v>
      </c>
    </row>
    <row r="29" spans="1:13" s="225" customFormat="1">
      <c r="A29" s="603" t="s">
        <v>445</v>
      </c>
      <c r="B29" s="1266">
        <v>38000000</v>
      </c>
      <c r="C29" s="1269">
        <v>39320688</v>
      </c>
      <c r="D29" s="1269">
        <v>42240349</v>
      </c>
      <c r="E29" s="1269">
        <v>48623288</v>
      </c>
      <c r="F29" s="1269">
        <v>48971398</v>
      </c>
      <c r="G29" s="1269">
        <v>48984264</v>
      </c>
      <c r="H29" s="1269">
        <v>47296648</v>
      </c>
      <c r="I29" s="1269">
        <v>47949728</v>
      </c>
      <c r="J29" s="1269">
        <v>48822184</v>
      </c>
      <c r="K29" s="1269">
        <v>48261598</v>
      </c>
      <c r="L29" s="1269">
        <v>48214698</v>
      </c>
      <c r="M29" s="1270">
        <v>50870044</v>
      </c>
    </row>
    <row r="30" spans="1:13" s="225" customFormat="1">
      <c r="A30" s="603" t="s">
        <v>575</v>
      </c>
      <c r="B30" s="1266">
        <v>3500000</v>
      </c>
      <c r="C30" s="1269">
        <v>3824913</v>
      </c>
      <c r="D30" s="1269">
        <v>3792488</v>
      </c>
      <c r="E30" s="1269">
        <v>3920613</v>
      </c>
      <c r="F30" s="1269">
        <v>4695163</v>
      </c>
      <c r="G30" s="1269">
        <v>4712963</v>
      </c>
      <c r="H30" s="1269">
        <v>4506088</v>
      </c>
      <c r="I30" s="1269">
        <v>4506088</v>
      </c>
      <c r="J30" s="1269">
        <v>4592213</v>
      </c>
      <c r="K30" s="1269">
        <v>4501368</v>
      </c>
      <c r="L30" s="1269">
        <v>4587493</v>
      </c>
      <c r="M30" s="1270">
        <v>4622893</v>
      </c>
    </row>
    <row r="31" spans="1:13" s="225" customFormat="1">
      <c r="A31" s="603" t="s">
        <v>576</v>
      </c>
      <c r="B31" s="1266"/>
      <c r="C31" s="1269"/>
      <c r="D31" s="1269"/>
      <c r="E31" s="1269"/>
      <c r="F31" s="1269"/>
      <c r="G31" s="1269"/>
      <c r="H31" s="1269"/>
      <c r="I31" s="1269"/>
      <c r="J31" s="1269"/>
      <c r="K31" s="1269"/>
      <c r="L31" s="1269"/>
      <c r="M31" s="1270"/>
    </row>
    <row r="32" spans="1:13" s="225" customFormat="1">
      <c r="A32" s="1298" t="s">
        <v>702</v>
      </c>
      <c r="B32" s="1299">
        <v>188545</v>
      </c>
      <c r="C32" s="1300">
        <v>188545</v>
      </c>
      <c r="D32" s="1300">
        <v>188545</v>
      </c>
      <c r="E32" s="1300">
        <v>188545</v>
      </c>
      <c r="F32" s="1269">
        <v>3411461.333333333</v>
      </c>
      <c r="G32" s="1269">
        <v>4921877.666666667</v>
      </c>
      <c r="H32" s="1269">
        <v>6848960.666666667</v>
      </c>
      <c r="I32" s="1269">
        <v>8776043.6666666679</v>
      </c>
      <c r="J32" s="1269">
        <v>10703126.666666666</v>
      </c>
      <c r="K32" s="1269">
        <v>12630209.666666666</v>
      </c>
      <c r="L32" s="1269">
        <v>15282292.666666666</v>
      </c>
      <c r="M32" s="1270">
        <v>22182293</v>
      </c>
    </row>
    <row r="33" spans="1:14" s="225" customFormat="1">
      <c r="A33" s="603" t="s">
        <v>703</v>
      </c>
      <c r="B33" s="1266">
        <v>11729110</v>
      </c>
      <c r="C33" s="1269">
        <v>1717475</v>
      </c>
      <c r="D33" s="1269">
        <v>14783460</v>
      </c>
      <c r="E33" s="1269">
        <v>18689541</v>
      </c>
      <c r="F33" s="1269">
        <v>1576155</v>
      </c>
      <c r="G33" s="1269">
        <v>203103018</v>
      </c>
      <c r="H33" s="1269">
        <v>1312611</v>
      </c>
      <c r="I33" s="1269">
        <v>1920267</v>
      </c>
      <c r="J33" s="1269">
        <v>6478500</v>
      </c>
      <c r="K33" s="1269">
        <v>1028599</v>
      </c>
      <c r="L33" s="1269">
        <v>1652955</v>
      </c>
      <c r="M33" s="1270">
        <v>205668853</v>
      </c>
    </row>
    <row r="34" spans="1:14" s="32" customFormat="1" ht="15" thickBot="1">
      <c r="A34" s="139" t="s">
        <v>325</v>
      </c>
      <c r="B34" s="1283">
        <f t="shared" ref="B34:M34" si="3">SUM(B24:B33)</f>
        <v>96053660.200000003</v>
      </c>
      <c r="C34" s="1284">
        <f t="shared" si="3"/>
        <v>95513860.200000003</v>
      </c>
      <c r="D34" s="1284">
        <f t="shared" si="3"/>
        <v>693803350.20000005</v>
      </c>
      <c r="E34" s="1284">
        <f t="shared" si="3"/>
        <v>129953518.2</v>
      </c>
      <c r="F34" s="1284">
        <f t="shared" si="3"/>
        <v>186937633.53333333</v>
      </c>
      <c r="G34" s="1284">
        <f t="shared" si="3"/>
        <v>501768159.36666667</v>
      </c>
      <c r="H34" s="1284">
        <f t="shared" si="3"/>
        <v>393570046.36666667</v>
      </c>
      <c r="I34" s="1284">
        <f t="shared" si="3"/>
        <v>276400980.26666665</v>
      </c>
      <c r="J34" s="1284">
        <f t="shared" si="3"/>
        <v>171618551.86666664</v>
      </c>
      <c r="K34" s="1284">
        <f t="shared" si="3"/>
        <v>157868057.86666664</v>
      </c>
      <c r="L34" s="1284">
        <f t="shared" si="3"/>
        <v>219258565.86666664</v>
      </c>
      <c r="M34" s="1285">
        <f t="shared" si="3"/>
        <v>748138938.62</v>
      </c>
    </row>
    <row r="35" spans="1:14" ht="15" thickBot="1">
      <c r="A35" s="140"/>
      <c r="B35" s="1286"/>
      <c r="C35" s="1287"/>
      <c r="D35" s="1287"/>
      <c r="E35" s="1287"/>
      <c r="F35" s="1287"/>
      <c r="G35" s="1287"/>
      <c r="H35" s="1287"/>
      <c r="I35" s="1287"/>
      <c r="J35" s="1287"/>
      <c r="K35" s="1287"/>
      <c r="L35" s="1287"/>
      <c r="M35" s="1288"/>
    </row>
    <row r="36" spans="1:14" s="32" customFormat="1" ht="15" thickBot="1">
      <c r="A36" s="141" t="s">
        <v>446</v>
      </c>
      <c r="B36" s="1289">
        <f t="shared" ref="B36:M36" si="4">+B7+B22-B34</f>
        <v>299253907.90600002</v>
      </c>
      <c r="C36" s="1290">
        <f t="shared" si="4"/>
        <v>234408178.97100002</v>
      </c>
      <c r="D36" s="1290">
        <f t="shared" si="4"/>
        <v>87827753.30099988</v>
      </c>
      <c r="E36" s="1290">
        <f t="shared" si="4"/>
        <v>18825719.250999883</v>
      </c>
      <c r="F36" s="1290">
        <f t="shared" si="4"/>
        <v>165832971.86766651</v>
      </c>
      <c r="G36" s="1290">
        <f t="shared" si="4"/>
        <v>16606893.650999784</v>
      </c>
      <c r="H36" s="1290">
        <f t="shared" si="4"/>
        <v>336700789.93433309</v>
      </c>
      <c r="I36" s="1290">
        <f t="shared" si="4"/>
        <v>172011170.31766641</v>
      </c>
      <c r="J36" s="1290">
        <f t="shared" si="4"/>
        <v>118343358.10099974</v>
      </c>
      <c r="K36" s="1290">
        <f t="shared" si="4"/>
        <v>39344949.78433308</v>
      </c>
      <c r="L36" s="1290">
        <f t="shared" si="4"/>
        <v>2547721.9676664472</v>
      </c>
      <c r="M36" s="1291">
        <f t="shared" si="4"/>
        <v>6582567.3776663542</v>
      </c>
    </row>
    <row r="37" spans="1:14" s="32" customFormat="1" ht="15" thickBot="1">
      <c r="A37" s="137"/>
      <c r="B37" s="1302"/>
      <c r="C37" s="1303"/>
      <c r="D37" s="1303"/>
      <c r="E37" s="1303"/>
      <c r="F37" s="1303"/>
      <c r="G37" s="1303"/>
      <c r="H37" s="1303"/>
      <c r="I37" s="1303"/>
      <c r="J37" s="1303"/>
      <c r="K37" s="1303"/>
      <c r="L37" s="1303"/>
      <c r="M37" s="1304"/>
    </row>
    <row r="38" spans="1:14" s="32" customFormat="1" ht="29.4" thickBot="1">
      <c r="A38" s="1301" t="s">
        <v>449</v>
      </c>
      <c r="B38" s="1305">
        <v>250000000</v>
      </c>
      <c r="C38" s="1305">
        <v>250000000</v>
      </c>
      <c r="D38" s="1305">
        <v>250000000</v>
      </c>
      <c r="E38" s="1305">
        <v>250000000</v>
      </c>
      <c r="F38" s="1305">
        <v>1290000000</v>
      </c>
      <c r="G38" s="1305">
        <v>1290000000</v>
      </c>
      <c r="H38" s="1305">
        <v>1290000000</v>
      </c>
      <c r="I38" s="1305">
        <v>1290000000</v>
      </c>
      <c r="J38" s="1305">
        <v>1290000000</v>
      </c>
      <c r="K38" s="1305">
        <v>1290000000</v>
      </c>
      <c r="L38" s="1305">
        <v>1290000000</v>
      </c>
      <c r="M38" s="1305">
        <v>1290000000</v>
      </c>
      <c r="N38" t="s">
        <v>767</v>
      </c>
    </row>
    <row r="39" spans="1:14" s="32" customFormat="1" ht="29.4" thickBot="1">
      <c r="A39" s="1301" t="s">
        <v>447</v>
      </c>
      <c r="B39" s="1292">
        <v>0</v>
      </c>
      <c r="C39" s="1292">
        <v>0</v>
      </c>
      <c r="D39" s="1292">
        <v>0</v>
      </c>
      <c r="E39" s="1292">
        <v>0</v>
      </c>
      <c r="F39" s="1307">
        <v>250000000</v>
      </c>
      <c r="G39" s="1307">
        <v>500000000</v>
      </c>
      <c r="H39" s="1307">
        <v>500000000</v>
      </c>
      <c r="I39" s="1307">
        <v>500000000</v>
      </c>
      <c r="J39" s="1307">
        <v>500000000</v>
      </c>
      <c r="K39" s="1307">
        <v>500000000</v>
      </c>
      <c r="L39" s="1307">
        <v>620000000</v>
      </c>
      <c r="M39" s="1293">
        <v>1290000000</v>
      </c>
    </row>
    <row r="40" spans="1:14" s="32" customFormat="1" ht="29.4" thickBot="1">
      <c r="A40" s="1301" t="s">
        <v>448</v>
      </c>
      <c r="B40" s="1306">
        <f>B38-B39</f>
        <v>250000000</v>
      </c>
      <c r="C40" s="1306">
        <f t="shared" ref="C40:L40" si="5">C38-C39</f>
        <v>250000000</v>
      </c>
      <c r="D40" s="1306">
        <f t="shared" si="5"/>
        <v>250000000</v>
      </c>
      <c r="E40" s="1306">
        <f t="shared" si="5"/>
        <v>250000000</v>
      </c>
      <c r="F40" s="1306">
        <f t="shared" si="5"/>
        <v>1040000000</v>
      </c>
      <c r="G40" s="1306">
        <f t="shared" si="5"/>
        <v>790000000</v>
      </c>
      <c r="H40" s="1306">
        <f t="shared" si="5"/>
        <v>790000000</v>
      </c>
      <c r="I40" s="1306">
        <f t="shared" si="5"/>
        <v>790000000</v>
      </c>
      <c r="J40" s="1306">
        <f t="shared" si="5"/>
        <v>790000000</v>
      </c>
      <c r="K40" s="1306">
        <f t="shared" si="5"/>
        <v>790000000</v>
      </c>
      <c r="L40" s="1306">
        <f t="shared" si="5"/>
        <v>670000000</v>
      </c>
      <c r="M40" s="1294">
        <v>0</v>
      </c>
    </row>
    <row r="42" spans="1:14">
      <c r="A42" s="47" t="s">
        <v>333</v>
      </c>
    </row>
    <row r="44" spans="1:14">
      <c r="A44" t="s">
        <v>326</v>
      </c>
    </row>
    <row r="45" spans="1:14">
      <c r="A45" s="1399"/>
      <c r="B45" s="1399"/>
      <c r="C45" s="1399"/>
      <c r="D45" s="1399"/>
      <c r="E45" s="1399"/>
      <c r="F45" s="1399"/>
      <c r="G45" s="1399"/>
      <c r="H45" s="1399"/>
      <c r="I45" s="1399"/>
      <c r="J45" s="1399"/>
      <c r="K45" s="1399"/>
      <c r="L45" s="1399"/>
      <c r="M45" s="1399"/>
    </row>
    <row r="46" spans="1:14">
      <c r="A46" s="1399"/>
      <c r="B46" s="1399"/>
      <c r="C46" s="1399"/>
      <c r="D46" s="1399"/>
      <c r="E46" s="1399"/>
      <c r="F46" s="1399"/>
      <c r="G46" s="1399"/>
      <c r="H46" s="1399"/>
      <c r="I46" s="1399"/>
      <c r="J46" s="1399"/>
      <c r="K46" s="1399"/>
      <c r="L46" s="1399"/>
      <c r="M46" s="1399"/>
    </row>
    <row r="47" spans="1:14">
      <c r="A47" s="1399"/>
      <c r="B47" s="1399"/>
      <c r="C47" s="1399"/>
      <c r="D47" s="1399"/>
      <c r="E47" s="1399"/>
      <c r="F47" s="1399"/>
      <c r="G47" s="1399"/>
      <c r="H47" s="1399"/>
      <c r="I47" s="1399"/>
      <c r="J47" s="1399"/>
      <c r="K47" s="1399"/>
      <c r="L47" s="1399"/>
      <c r="M47" s="1399"/>
    </row>
    <row r="48" spans="1:14">
      <c r="A48" s="1399"/>
      <c r="B48" s="1399"/>
      <c r="C48" s="1399"/>
      <c r="D48" s="1399"/>
      <c r="E48" s="1399"/>
      <c r="F48" s="1399"/>
      <c r="G48" s="1399"/>
      <c r="H48" s="1399"/>
      <c r="I48" s="1399"/>
      <c r="J48" s="1399"/>
      <c r="K48" s="1399"/>
      <c r="L48" s="1399"/>
      <c r="M48" s="1399"/>
    </row>
    <row r="49" spans="1:13">
      <c r="A49" s="1399"/>
      <c r="B49" s="1399"/>
      <c r="C49" s="1399"/>
      <c r="D49" s="1399"/>
      <c r="E49" s="1399"/>
      <c r="F49" s="1399"/>
      <c r="G49" s="1399"/>
      <c r="H49" s="1399"/>
      <c r="I49" s="1399"/>
      <c r="J49" s="1399"/>
      <c r="K49" s="1399"/>
      <c r="L49" s="1399"/>
      <c r="M49" s="1399"/>
    </row>
    <row r="50" spans="1:13">
      <c r="A50" s="1399"/>
      <c r="B50" s="1399"/>
      <c r="C50" s="1399"/>
      <c r="D50" s="1399"/>
      <c r="E50" s="1399"/>
      <c r="F50" s="1399"/>
      <c r="G50" s="1399"/>
      <c r="H50" s="1399"/>
      <c r="I50" s="1399"/>
      <c r="J50" s="1399"/>
      <c r="K50" s="1399"/>
      <c r="L50" s="1399"/>
      <c r="M50" s="1399"/>
    </row>
    <row r="51" spans="1:13">
      <c r="A51" s="1399"/>
      <c r="B51" s="1399"/>
      <c r="C51" s="1399"/>
      <c r="D51" s="1399"/>
      <c r="E51" s="1399"/>
      <c r="F51" s="1399"/>
      <c r="G51" s="1399"/>
      <c r="H51" s="1399"/>
      <c r="I51" s="1399"/>
      <c r="J51" s="1399"/>
      <c r="K51" s="1399"/>
      <c r="L51" s="1399"/>
      <c r="M51" s="1399"/>
    </row>
    <row r="52" spans="1:13">
      <c r="A52" s="1399"/>
      <c r="B52" s="1399"/>
      <c r="C52" s="1399"/>
      <c r="D52" s="1399"/>
      <c r="E52" s="1399"/>
      <c r="F52" s="1399"/>
      <c r="G52" s="1399"/>
      <c r="H52" s="1399"/>
      <c r="I52" s="1399"/>
      <c r="J52" s="1399"/>
      <c r="K52" s="1399"/>
      <c r="L52" s="1399"/>
      <c r="M52" s="1399"/>
    </row>
    <row r="53" spans="1:13">
      <c r="A53" s="1399"/>
      <c r="B53" s="1399"/>
      <c r="C53" s="1399"/>
      <c r="D53" s="1399"/>
      <c r="E53" s="1399"/>
      <c r="F53" s="1399"/>
      <c r="G53" s="1399"/>
      <c r="H53" s="1399"/>
      <c r="I53" s="1399"/>
      <c r="J53" s="1399"/>
      <c r="K53" s="1399"/>
      <c r="L53" s="1399"/>
      <c r="M53" s="1399"/>
    </row>
    <row r="54" spans="1:13">
      <c r="A54" s="1399"/>
      <c r="B54" s="1399"/>
      <c r="C54" s="1399"/>
      <c r="D54" s="1399"/>
      <c r="E54" s="1399"/>
      <c r="F54" s="1399"/>
      <c r="G54" s="1399"/>
      <c r="H54" s="1399"/>
      <c r="I54" s="1399"/>
      <c r="J54" s="1399"/>
      <c r="K54" s="1399"/>
      <c r="L54" s="1399"/>
      <c r="M54" s="1399"/>
    </row>
    <row r="55" spans="1:13">
      <c r="A55" s="1399"/>
      <c r="B55" s="1399"/>
      <c r="C55" s="1399"/>
      <c r="D55" s="1399"/>
      <c r="E55" s="1399"/>
      <c r="F55" s="1399"/>
      <c r="G55" s="1399"/>
      <c r="H55" s="1399"/>
      <c r="I55" s="1399"/>
      <c r="J55" s="1399"/>
      <c r="K55" s="1399"/>
      <c r="L55" s="1399"/>
      <c r="M55" s="1399"/>
    </row>
    <row r="57" spans="1:13" ht="15" thickBot="1"/>
    <row r="58" spans="1:13">
      <c r="A58" s="604" t="s">
        <v>442</v>
      </c>
      <c r="B58" s="611">
        <f t="shared" ref="B58:M58" si="6">B6</f>
        <v>46041</v>
      </c>
      <c r="C58" s="611">
        <f t="shared" si="6"/>
        <v>46071</v>
      </c>
      <c r="D58" s="611">
        <f t="shared" si="6"/>
        <v>46101</v>
      </c>
      <c r="E58" s="611">
        <f t="shared" si="6"/>
        <v>46131</v>
      </c>
      <c r="F58" s="611">
        <f t="shared" si="6"/>
        <v>46161</v>
      </c>
      <c r="G58" s="611">
        <f t="shared" si="6"/>
        <v>46191</v>
      </c>
      <c r="H58" s="611">
        <f t="shared" si="6"/>
        <v>46221</v>
      </c>
      <c r="I58" s="611">
        <f t="shared" si="6"/>
        <v>46251</v>
      </c>
      <c r="J58" s="611">
        <f t="shared" si="6"/>
        <v>46281</v>
      </c>
      <c r="K58" s="611">
        <f t="shared" si="6"/>
        <v>46311</v>
      </c>
      <c r="L58" s="611">
        <f t="shared" si="6"/>
        <v>46341</v>
      </c>
      <c r="M58" s="611">
        <f t="shared" si="6"/>
        <v>46371</v>
      </c>
    </row>
    <row r="59" spans="1:13">
      <c r="A59" s="605" t="s">
        <v>441</v>
      </c>
      <c r="B59" s="606">
        <f>-B38</f>
        <v>-250000000</v>
      </c>
      <c r="C59" s="606">
        <f t="shared" ref="C59:M59" si="7">-C38</f>
        <v>-250000000</v>
      </c>
      <c r="D59" s="606">
        <f t="shared" si="7"/>
        <v>-250000000</v>
      </c>
      <c r="E59" s="606">
        <f t="shared" si="7"/>
        <v>-250000000</v>
      </c>
      <c r="F59" s="606">
        <f t="shared" si="7"/>
        <v>-1290000000</v>
      </c>
      <c r="G59" s="606">
        <f t="shared" si="7"/>
        <v>-1290000000</v>
      </c>
      <c r="H59" s="606">
        <f t="shared" si="7"/>
        <v>-1290000000</v>
      </c>
      <c r="I59" s="606">
        <f t="shared" si="7"/>
        <v>-1290000000</v>
      </c>
      <c r="J59" s="606">
        <f t="shared" si="7"/>
        <v>-1290000000</v>
      </c>
      <c r="K59" s="606">
        <f t="shared" si="7"/>
        <v>-1290000000</v>
      </c>
      <c r="L59" s="606">
        <f t="shared" si="7"/>
        <v>-1290000000</v>
      </c>
      <c r="M59" s="607">
        <f t="shared" si="7"/>
        <v>-1290000000</v>
      </c>
    </row>
    <row r="60" spans="1:13" ht="15" thickBot="1">
      <c r="A60" s="608" t="s">
        <v>400</v>
      </c>
      <c r="B60" s="609">
        <f>B36+-B39</f>
        <v>299253907.90600002</v>
      </c>
      <c r="C60" s="609">
        <f t="shared" ref="C60:M60" si="8">C36+-C39</f>
        <v>234408178.97100002</v>
      </c>
      <c r="D60" s="609">
        <f t="shared" si="8"/>
        <v>87827753.30099988</v>
      </c>
      <c r="E60" s="609">
        <f t="shared" si="8"/>
        <v>18825719.250999883</v>
      </c>
      <c r="F60" s="609">
        <f t="shared" si="8"/>
        <v>-84167028.132333487</v>
      </c>
      <c r="G60" s="609">
        <f t="shared" si="8"/>
        <v>-483393106.34900022</v>
      </c>
      <c r="H60" s="609">
        <f t="shared" si="8"/>
        <v>-163299210.06566691</v>
      </c>
      <c r="I60" s="609">
        <f t="shared" si="8"/>
        <v>-327988829.68233359</v>
      </c>
      <c r="J60" s="609">
        <f t="shared" si="8"/>
        <v>-381656641.89900029</v>
      </c>
      <c r="K60" s="609">
        <f t="shared" si="8"/>
        <v>-460655050.21566689</v>
      </c>
      <c r="L60" s="609">
        <f t="shared" si="8"/>
        <v>-617452278.03233361</v>
      </c>
      <c r="M60" s="610">
        <f t="shared" si="8"/>
        <v>-1283417432.6223335</v>
      </c>
    </row>
    <row r="61" spans="1:13">
      <c r="B61" s="602"/>
    </row>
  </sheetData>
  <sheetProtection formatColumns="0" formatRows="0" insertRows="0"/>
  <mergeCells count="4">
    <mergeCell ref="K1:M1"/>
    <mergeCell ref="A1:G1"/>
    <mergeCell ref="A45:M55"/>
    <mergeCell ref="A3:M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4" orientation="landscape" r:id="rId1"/>
  <headerFooter>
    <oddHeader>&amp;R9. sz. melléklet</oddHeader>
    <oddFooter>&amp;C&amp;F</oddFooter>
  </headerFooter>
  <customProperties>
    <customPr name="_pios_id" r:id="rId2"/>
  </customProperties>
  <ignoredErrors>
    <ignoredError sqref="B22:M22" unlockedFormula="1"/>
  </ignoredErrors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Q26"/>
  <sheetViews>
    <sheetView zoomScaleNormal="100" workbookViewId="0">
      <pane xSplit="4" ySplit="5" topLeftCell="E6" activePane="bottomRight" state="frozenSplit"/>
      <selection activeCell="B7" sqref="B7"/>
      <selection pane="topRight" activeCell="B7" sqref="B7"/>
      <selection pane="bottomLeft" activeCell="B7" sqref="B7"/>
      <selection pane="bottomRight" activeCell="A34" sqref="A34:A35"/>
    </sheetView>
  </sheetViews>
  <sheetFormatPr defaultColWidth="51" defaultRowHeight="14.4"/>
  <cols>
    <col min="1" max="1" width="39.77734375" customWidth="1"/>
    <col min="2" max="2" width="13.21875" bestFit="1" customWidth="1"/>
    <col min="3" max="3" width="38" customWidth="1"/>
    <col min="4" max="4" width="34.77734375" bestFit="1" customWidth="1"/>
    <col min="5" max="5" width="13.77734375" bestFit="1" customWidth="1"/>
    <col min="6" max="6" width="10.44140625" hidden="1" customWidth="1"/>
    <col min="7" max="7" width="10.44140625" bestFit="1" customWidth="1"/>
    <col min="8" max="8" width="10.44140625" hidden="1" customWidth="1"/>
    <col min="9" max="9" width="10.44140625" bestFit="1" customWidth="1"/>
    <col min="10" max="10" width="10.44140625" hidden="1" customWidth="1"/>
    <col min="11" max="11" width="10.44140625" bestFit="1" customWidth="1"/>
    <col min="12" max="12" width="10.44140625" hidden="1" customWidth="1"/>
    <col min="13" max="13" width="10.44140625" bestFit="1" customWidth="1"/>
    <col min="14" max="14" width="10.44140625" hidden="1" customWidth="1"/>
    <col min="15" max="15" width="12.44140625" customWidth="1"/>
  </cols>
  <sheetData>
    <row r="1" spans="1:17" s="98" customFormat="1" ht="15.6">
      <c r="A1" s="1466" t="str">
        <f>+IF(Előlap!B4=0,"",Előlap!B4)</f>
        <v>Hévíz-Balaton Airport Kft.</v>
      </c>
      <c r="B1" s="1467"/>
      <c r="C1" s="1467"/>
      <c r="D1" s="405" t="str">
        <f>+IF(Előlap!A1=0,"",Előlap!A1)</f>
        <v>2026. évi</v>
      </c>
      <c r="E1" s="444" t="str">
        <f>+IF(Előlap!B1=0,"",Előlap!B1)</f>
        <v>üzleti terv</v>
      </c>
      <c r="F1" s="212"/>
      <c r="G1" s="1497"/>
      <c r="H1" s="1497"/>
      <c r="I1" s="1497"/>
      <c r="J1" s="1497"/>
      <c r="K1" s="1497"/>
      <c r="L1" s="1497"/>
      <c r="M1" s="1497"/>
      <c r="N1" s="1497"/>
      <c r="O1" s="1498"/>
    </row>
    <row r="3" spans="1:17" s="98" customFormat="1" thickBot="1">
      <c r="A3" s="1566" t="s">
        <v>375</v>
      </c>
      <c r="B3" s="1566"/>
      <c r="C3" s="1566"/>
      <c r="D3" s="1566"/>
      <c r="E3" s="1566"/>
      <c r="F3" s="1566"/>
      <c r="G3" s="1566"/>
      <c r="H3" s="1566"/>
      <c r="I3" s="1566"/>
      <c r="J3" s="1566"/>
      <c r="K3" s="1566"/>
      <c r="L3" s="1566"/>
      <c r="M3" s="1566"/>
      <c r="N3" s="1566"/>
      <c r="O3" s="1566"/>
      <c r="P3" s="390"/>
      <c r="Q3" s="390"/>
    </row>
    <row r="4" spans="1:17" s="98" customFormat="1" hidden="1" thickBot="1">
      <c r="A4" s="509"/>
      <c r="B4" s="510"/>
      <c r="C4" s="510"/>
      <c r="D4" s="515" t="s">
        <v>388</v>
      </c>
      <c r="E4" s="422">
        <f>+segédtábla!B5</f>
        <v>0</v>
      </c>
      <c r="F4" s="497">
        <f>+segédtábla!B2</f>
        <v>0</v>
      </c>
      <c r="G4" s="497">
        <f>+segédtábla!$B$5</f>
        <v>0</v>
      </c>
      <c r="H4" s="497">
        <f>+segédtábla!$B$2</f>
        <v>0</v>
      </c>
      <c r="I4" s="497">
        <f>+segédtábla!$B$5</f>
        <v>0</v>
      </c>
      <c r="J4" s="497">
        <f>+segédtábla!$B$3</f>
        <v>0</v>
      </c>
      <c r="K4" s="497">
        <f>+segédtábla!$B$5</f>
        <v>0</v>
      </c>
      <c r="L4" s="497">
        <f>+segédtábla!$B$4</f>
        <v>0</v>
      </c>
      <c r="M4" s="497">
        <f>+segédtábla!$B$5</f>
        <v>0</v>
      </c>
      <c r="N4" s="495">
        <f>+segédtábla!$B$3</f>
        <v>0</v>
      </c>
      <c r="O4" s="128"/>
      <c r="P4" s="128"/>
      <c r="Q4" s="128"/>
    </row>
    <row r="5" spans="1:17" ht="30" customHeight="1" thickBot="1">
      <c r="A5" s="391" t="s">
        <v>376</v>
      </c>
      <c r="B5" s="392" t="s">
        <v>377</v>
      </c>
      <c r="C5" s="392" t="s">
        <v>378</v>
      </c>
      <c r="D5" s="517" t="s">
        <v>379</v>
      </c>
      <c r="E5" s="393" t="str">
        <f>(Előlap!B5)-1&amp;".12.31. Várható"</f>
        <v>2025.12.31. Várható</v>
      </c>
      <c r="F5" s="393" t="str">
        <f>(Előlap!B5)-1&amp;".12.31. Tény"</f>
        <v>2025.12.31. Tény</v>
      </c>
      <c r="G5" s="501" t="str">
        <f>(Előlap!B5)&amp;".03.31. Terv"</f>
        <v>2026.03.31. Terv</v>
      </c>
      <c r="H5" s="499" t="str">
        <f>(Előlap!B5)&amp;".03.31. Tény"</f>
        <v>2026.03.31. Tény</v>
      </c>
      <c r="I5" s="501" t="str">
        <f>(Előlap!B5)&amp;".06.30. Terv"</f>
        <v>2026.06.30. Terv</v>
      </c>
      <c r="J5" s="506" t="str">
        <f>(Előlap!B5)&amp;".06.30. Tény"</f>
        <v>2026.06.30. Tény</v>
      </c>
      <c r="K5" s="498" t="str">
        <f>(Előlap!B5)&amp;".09.30. Terv"</f>
        <v>2026.09.30. Terv</v>
      </c>
      <c r="L5" s="506" t="str">
        <f>(Előlap!B5)&amp;".09.30. Tény"</f>
        <v>2026.09.30. Tény</v>
      </c>
      <c r="M5" s="393" t="str">
        <f>(Előlap!B5)&amp;".12.31. Terv"</f>
        <v>2026.12.31. Terv</v>
      </c>
      <c r="N5" s="498" t="str">
        <f>(Előlap!B5)&amp;".12.31. Várható"</f>
        <v>2026.12.31. Várható</v>
      </c>
      <c r="O5" s="1015" t="s">
        <v>592</v>
      </c>
    </row>
    <row r="6" spans="1:17">
      <c r="A6" s="502"/>
      <c r="B6" s="395"/>
      <c r="C6" s="394"/>
      <c r="D6" s="518"/>
      <c r="E6" s="938"/>
      <c r="F6" s="939"/>
      <c r="G6" s="940"/>
      <c r="H6" s="941"/>
      <c r="I6" s="940"/>
      <c r="J6" s="941"/>
      <c r="K6" s="940"/>
      <c r="L6" s="941"/>
      <c r="M6" s="938"/>
      <c r="N6" s="1009"/>
      <c r="O6" s="1014" t="str">
        <f>IF(E6=0,"",M6/E6-1)</f>
        <v/>
      </c>
    </row>
    <row r="7" spans="1:17" s="398" customFormat="1">
      <c r="A7" s="503"/>
      <c r="B7" s="397"/>
      <c r="C7" s="396"/>
      <c r="D7" s="519"/>
      <c r="E7" s="942"/>
      <c r="F7" s="943"/>
      <c r="G7" s="944"/>
      <c r="H7" s="945"/>
      <c r="I7" s="944"/>
      <c r="J7" s="945"/>
      <c r="K7" s="944"/>
      <c r="L7" s="945"/>
      <c r="M7" s="942"/>
      <c r="N7" s="1010"/>
      <c r="O7" s="973" t="str">
        <f t="shared" ref="O7:O26" si="0">IF(E7=0,"",M7/E7-1)</f>
        <v/>
      </c>
    </row>
    <row r="8" spans="1:17">
      <c r="A8" s="504"/>
      <c r="B8" s="400"/>
      <c r="C8" s="399"/>
      <c r="D8" s="520"/>
      <c r="E8" s="956"/>
      <c r="F8" s="957"/>
      <c r="G8" s="958"/>
      <c r="H8" s="959"/>
      <c r="I8" s="958"/>
      <c r="J8" s="959"/>
      <c r="K8" s="958"/>
      <c r="L8" s="959"/>
      <c r="M8" s="956"/>
      <c r="N8" s="1011"/>
      <c r="O8" s="973" t="str">
        <f t="shared" si="0"/>
        <v/>
      </c>
    </row>
    <row r="9" spans="1:17" s="398" customFormat="1">
      <c r="A9" s="503"/>
      <c r="B9" s="397"/>
      <c r="C9" s="396"/>
      <c r="D9" s="519"/>
      <c r="E9" s="942"/>
      <c r="F9" s="943"/>
      <c r="G9" s="944"/>
      <c r="H9" s="945"/>
      <c r="I9" s="944"/>
      <c r="J9" s="945"/>
      <c r="K9" s="944"/>
      <c r="L9" s="945"/>
      <c r="M9" s="942"/>
      <c r="N9" s="1010"/>
      <c r="O9" s="973" t="str">
        <f t="shared" si="0"/>
        <v/>
      </c>
    </row>
    <row r="10" spans="1:17">
      <c r="A10" s="504"/>
      <c r="B10" s="400"/>
      <c r="C10" s="399"/>
      <c r="D10" s="520"/>
      <c r="E10" s="946"/>
      <c r="F10" s="947"/>
      <c r="G10" s="948"/>
      <c r="H10" s="949"/>
      <c r="I10" s="948"/>
      <c r="J10" s="949"/>
      <c r="K10" s="948"/>
      <c r="L10" s="949"/>
      <c r="M10" s="946"/>
      <c r="N10" s="1011"/>
      <c r="O10" s="973" t="str">
        <f t="shared" si="0"/>
        <v/>
      </c>
    </row>
    <row r="11" spans="1:17" s="398" customFormat="1">
      <c r="A11" s="503"/>
      <c r="B11" s="397"/>
      <c r="C11" s="396"/>
      <c r="D11" s="519"/>
      <c r="E11" s="950"/>
      <c r="F11" s="943"/>
      <c r="G11" s="951"/>
      <c r="H11" s="952"/>
      <c r="I11" s="951"/>
      <c r="J11" s="952"/>
      <c r="K11" s="951"/>
      <c r="L11" s="952"/>
      <c r="M11" s="950"/>
      <c r="N11" s="1010"/>
      <c r="O11" s="973" t="str">
        <f t="shared" si="0"/>
        <v/>
      </c>
    </row>
    <row r="12" spans="1:17">
      <c r="A12" s="504"/>
      <c r="B12" s="400"/>
      <c r="C12" s="399"/>
      <c r="D12" s="520"/>
      <c r="E12" s="946"/>
      <c r="F12" s="947"/>
      <c r="G12" s="948"/>
      <c r="H12" s="949"/>
      <c r="I12" s="948"/>
      <c r="J12" s="949"/>
      <c r="K12" s="948"/>
      <c r="L12" s="949"/>
      <c r="M12" s="946"/>
      <c r="N12" s="1011"/>
      <c r="O12" s="973" t="str">
        <f t="shared" si="0"/>
        <v/>
      </c>
    </row>
    <row r="13" spans="1:17" s="398" customFormat="1">
      <c r="A13" s="503"/>
      <c r="B13" s="397"/>
      <c r="C13" s="396"/>
      <c r="D13" s="519"/>
      <c r="E13" s="950"/>
      <c r="F13" s="943"/>
      <c r="G13" s="951"/>
      <c r="H13" s="952"/>
      <c r="I13" s="951"/>
      <c r="J13" s="952"/>
      <c r="K13" s="951"/>
      <c r="L13" s="952"/>
      <c r="M13" s="950"/>
      <c r="N13" s="1010"/>
      <c r="O13" s="973" t="str">
        <f t="shared" si="0"/>
        <v/>
      </c>
    </row>
    <row r="14" spans="1:17">
      <c r="A14" s="504"/>
      <c r="B14" s="400"/>
      <c r="C14" s="399"/>
      <c r="D14" s="520"/>
      <c r="E14" s="946"/>
      <c r="F14" s="947"/>
      <c r="G14" s="948"/>
      <c r="H14" s="949"/>
      <c r="I14" s="948"/>
      <c r="J14" s="949"/>
      <c r="K14" s="948"/>
      <c r="L14" s="949"/>
      <c r="M14" s="946"/>
      <c r="N14" s="1011"/>
      <c r="O14" s="973" t="str">
        <f t="shared" si="0"/>
        <v/>
      </c>
    </row>
    <row r="15" spans="1:17" s="398" customFormat="1">
      <c r="A15" s="503"/>
      <c r="B15" s="397"/>
      <c r="C15" s="396"/>
      <c r="D15" s="519"/>
      <c r="E15" s="950"/>
      <c r="F15" s="943"/>
      <c r="G15" s="951"/>
      <c r="H15" s="952"/>
      <c r="I15" s="951"/>
      <c r="J15" s="952"/>
      <c r="K15" s="951"/>
      <c r="L15" s="952"/>
      <c r="M15" s="950"/>
      <c r="N15" s="1010"/>
      <c r="O15" s="973" t="str">
        <f t="shared" si="0"/>
        <v/>
      </c>
    </row>
    <row r="16" spans="1:17">
      <c r="A16" s="504"/>
      <c r="B16" s="400"/>
      <c r="C16" s="399"/>
      <c r="D16" s="520"/>
      <c r="E16" s="946"/>
      <c r="F16" s="947"/>
      <c r="G16" s="948"/>
      <c r="H16" s="949"/>
      <c r="I16" s="948"/>
      <c r="J16" s="949"/>
      <c r="K16" s="948"/>
      <c r="L16" s="949"/>
      <c r="M16" s="946"/>
      <c r="N16" s="1011"/>
      <c r="O16" s="973" t="str">
        <f t="shared" si="0"/>
        <v/>
      </c>
    </row>
    <row r="17" spans="1:15" s="57" customFormat="1" ht="30" customHeight="1">
      <c r="A17" s="493" t="s">
        <v>380</v>
      </c>
      <c r="B17" s="401" t="s">
        <v>377</v>
      </c>
      <c r="C17" s="401" t="s">
        <v>378</v>
      </c>
      <c r="D17" s="494" t="s">
        <v>379</v>
      </c>
      <c r="E17" s="953"/>
      <c r="F17" s="953"/>
      <c r="G17" s="954"/>
      <c r="H17" s="955"/>
      <c r="I17" s="954"/>
      <c r="J17" s="955"/>
      <c r="K17" s="954"/>
      <c r="L17" s="955"/>
      <c r="M17" s="953"/>
      <c r="N17" s="1012"/>
      <c r="O17" s="973" t="str">
        <f t="shared" si="0"/>
        <v/>
      </c>
    </row>
    <row r="18" spans="1:15">
      <c r="A18" s="521"/>
      <c r="B18" s="402"/>
      <c r="C18" s="399"/>
      <c r="D18" s="520"/>
      <c r="E18" s="946"/>
      <c r="F18" s="943"/>
      <c r="G18" s="948"/>
      <c r="H18" s="952"/>
      <c r="I18" s="948"/>
      <c r="J18" s="952"/>
      <c r="K18" s="948"/>
      <c r="L18" s="952"/>
      <c r="M18" s="946"/>
      <c r="N18" s="1011"/>
      <c r="O18" s="973" t="str">
        <f t="shared" si="0"/>
        <v/>
      </c>
    </row>
    <row r="19" spans="1:15">
      <c r="A19" s="521"/>
      <c r="B19" s="402"/>
      <c r="C19" s="399"/>
      <c r="D19" s="520"/>
      <c r="E19" s="946"/>
      <c r="F19" s="943"/>
      <c r="G19" s="948"/>
      <c r="H19" s="952"/>
      <c r="I19" s="948"/>
      <c r="J19" s="952"/>
      <c r="K19" s="948"/>
      <c r="L19" s="952"/>
      <c r="M19" s="946"/>
      <c r="N19" s="1011"/>
      <c r="O19" s="973" t="str">
        <f t="shared" si="0"/>
        <v/>
      </c>
    </row>
    <row r="20" spans="1:15">
      <c r="A20" s="521"/>
      <c r="B20" s="402"/>
      <c r="C20" s="399"/>
      <c r="D20" s="520"/>
      <c r="E20" s="946"/>
      <c r="F20" s="943"/>
      <c r="G20" s="948"/>
      <c r="H20" s="952"/>
      <c r="I20" s="948"/>
      <c r="J20" s="952"/>
      <c r="K20" s="948"/>
      <c r="L20" s="952"/>
      <c r="M20" s="946"/>
      <c r="N20" s="1011"/>
      <c r="O20" s="973" t="str">
        <f t="shared" si="0"/>
        <v/>
      </c>
    </row>
    <row r="21" spans="1:15">
      <c r="A21" s="521"/>
      <c r="B21" s="402"/>
      <c r="C21" s="399"/>
      <c r="D21" s="520"/>
      <c r="E21" s="946"/>
      <c r="F21" s="943"/>
      <c r="G21" s="948"/>
      <c r="H21" s="952"/>
      <c r="I21" s="948"/>
      <c r="J21" s="952"/>
      <c r="K21" s="948"/>
      <c r="L21" s="952"/>
      <c r="M21" s="946"/>
      <c r="N21" s="1011"/>
      <c r="O21" s="973" t="str">
        <f t="shared" si="0"/>
        <v/>
      </c>
    </row>
    <row r="22" spans="1:15">
      <c r="A22" s="521"/>
      <c r="B22" s="402"/>
      <c r="C22" s="399"/>
      <c r="D22" s="520"/>
      <c r="E22" s="946"/>
      <c r="F22" s="943"/>
      <c r="G22" s="948"/>
      <c r="H22" s="952"/>
      <c r="I22" s="948"/>
      <c r="J22" s="952"/>
      <c r="K22" s="948"/>
      <c r="L22" s="952"/>
      <c r="M22" s="946"/>
      <c r="N22" s="1011"/>
      <c r="O22" s="973" t="str">
        <f t="shared" si="0"/>
        <v/>
      </c>
    </row>
    <row r="23" spans="1:15">
      <c r="A23" s="521"/>
      <c r="B23" s="402"/>
      <c r="C23" s="399"/>
      <c r="D23" s="520"/>
      <c r="E23" s="946"/>
      <c r="F23" s="943"/>
      <c r="G23" s="948"/>
      <c r="H23" s="952"/>
      <c r="I23" s="948"/>
      <c r="J23" s="952"/>
      <c r="K23" s="948"/>
      <c r="L23" s="952"/>
      <c r="M23" s="946"/>
      <c r="N23" s="1011"/>
      <c r="O23" s="973" t="str">
        <f t="shared" si="0"/>
        <v/>
      </c>
    </row>
    <row r="24" spans="1:15">
      <c r="A24" s="521"/>
      <c r="B24" s="402"/>
      <c r="C24" s="399"/>
      <c r="D24" s="520"/>
      <c r="E24" s="946"/>
      <c r="F24" s="943"/>
      <c r="G24" s="948"/>
      <c r="H24" s="952"/>
      <c r="I24" s="948"/>
      <c r="J24" s="952"/>
      <c r="K24" s="948"/>
      <c r="L24" s="952"/>
      <c r="M24" s="946"/>
      <c r="N24" s="1011"/>
      <c r="O24" s="973" t="str">
        <f t="shared" si="0"/>
        <v/>
      </c>
    </row>
    <row r="25" spans="1:15">
      <c r="A25" s="521"/>
      <c r="B25" s="402"/>
      <c r="C25" s="399"/>
      <c r="D25" s="520"/>
      <c r="E25" s="946"/>
      <c r="F25" s="943"/>
      <c r="G25" s="948"/>
      <c r="H25" s="952"/>
      <c r="I25" s="948"/>
      <c r="J25" s="952"/>
      <c r="K25" s="948"/>
      <c r="L25" s="952"/>
      <c r="M25" s="946"/>
      <c r="N25" s="1011"/>
      <c r="O25" s="973" t="str">
        <f t="shared" si="0"/>
        <v/>
      </c>
    </row>
    <row r="26" spans="1:15" ht="15" thickBot="1">
      <c r="A26" s="522"/>
      <c r="B26" s="523"/>
      <c r="C26" s="524"/>
      <c r="D26" s="525"/>
      <c r="E26" s="500"/>
      <c r="F26" s="507"/>
      <c r="G26" s="505"/>
      <c r="H26" s="508"/>
      <c r="I26" s="505"/>
      <c r="J26" s="508"/>
      <c r="K26" s="505"/>
      <c r="L26" s="508"/>
      <c r="M26" s="500"/>
      <c r="N26" s="1013"/>
      <c r="O26" s="974" t="str">
        <f t="shared" si="0"/>
        <v/>
      </c>
    </row>
  </sheetData>
  <mergeCells count="3">
    <mergeCell ref="A1:C1"/>
    <mergeCell ref="G1:O1"/>
    <mergeCell ref="A3:O3"/>
  </mergeCells>
  <pageMargins left="0.7" right="0.7" top="0.75" bottom="0.75" header="0.3" footer="0.3"/>
  <pageSetup paperSize="9" scale="64" fitToHeight="0" orientation="landscape" r:id="rId1"/>
  <headerFooter>
    <oddHeader>&amp;R10. sz. melléklet</oddHeader>
  </headerFooter>
  <colBreaks count="1" manualBreakCount="1">
    <brk id="15" max="1048575" man="1"/>
  </colBreaks>
  <customProperties>
    <customPr name="_pios_id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AW25"/>
  <sheetViews>
    <sheetView topLeftCell="D6" zoomScale="85" zoomScaleNormal="85" workbookViewId="0">
      <selection activeCell="Y19" sqref="Y19"/>
    </sheetView>
  </sheetViews>
  <sheetFormatPr defaultColWidth="9.21875" defaultRowHeight="13.8"/>
  <cols>
    <col min="1" max="1" width="12.21875" style="816" customWidth="1"/>
    <col min="2" max="2" width="12.77734375" style="816" customWidth="1"/>
    <col min="3" max="4" width="18.44140625" style="816" customWidth="1"/>
    <col min="5" max="5" width="13.44140625" style="816" customWidth="1"/>
    <col min="6" max="6" width="12.21875" style="816" customWidth="1"/>
    <col min="7" max="7" width="16.21875" style="816" customWidth="1"/>
    <col min="8" max="8" width="18.21875" style="816" customWidth="1"/>
    <col min="9" max="9" width="17.21875" style="816" customWidth="1"/>
    <col min="10" max="10" width="16.21875" style="816" customWidth="1"/>
    <col min="11" max="12" width="17.77734375" style="816" customWidth="1"/>
    <col min="13" max="13" width="18.77734375" style="816" customWidth="1"/>
    <col min="14" max="16" width="18.21875" style="816" customWidth="1"/>
    <col min="17" max="17" width="24.21875" style="816" customWidth="1"/>
    <col min="18" max="19" width="22.77734375" style="816" customWidth="1"/>
    <col min="20" max="20" width="22.21875" style="816" customWidth="1"/>
    <col min="21" max="21" width="21.77734375" style="816" customWidth="1"/>
    <col min="22" max="24" width="21" style="816" customWidth="1"/>
    <col min="25" max="25" width="19.77734375" style="816" customWidth="1"/>
    <col min="26" max="28" width="21.44140625" style="816" customWidth="1"/>
    <col min="29" max="29" width="23.21875" style="816" customWidth="1"/>
    <col min="30" max="31" width="14.21875" style="816" customWidth="1"/>
    <col min="32" max="32" width="30.21875" style="816" customWidth="1"/>
    <col min="33" max="33" width="20" style="816" customWidth="1"/>
    <col min="34" max="34" width="25.77734375" style="816" customWidth="1"/>
    <col min="35" max="35" width="18.21875" style="816" customWidth="1"/>
    <col min="36" max="36" width="25.44140625" style="816" customWidth="1"/>
    <col min="37" max="37" width="9.21875" style="816"/>
    <col min="38" max="38" width="7.44140625" style="816" customWidth="1"/>
    <col min="39" max="45" width="9.21875" style="816"/>
    <col min="46" max="46" width="0" style="816" hidden="1" customWidth="1"/>
    <col min="47" max="49" width="9.21875" style="816" hidden="1" customWidth="1"/>
    <col min="50" max="51" width="0" style="816" hidden="1" customWidth="1"/>
    <col min="52" max="16384" width="9.21875" style="816"/>
  </cols>
  <sheetData>
    <row r="1" spans="1:49" hidden="1">
      <c r="AG1" s="816" t="s">
        <v>367</v>
      </c>
    </row>
    <row r="2" spans="1:49" hidden="1">
      <c r="E2" s="816" t="s">
        <v>500</v>
      </c>
      <c r="AE2" s="816" t="s">
        <v>505</v>
      </c>
      <c r="AG2" s="816" t="s">
        <v>368</v>
      </c>
    </row>
    <row r="3" spans="1:49" hidden="1">
      <c r="E3" s="816" t="s">
        <v>501</v>
      </c>
      <c r="AE3" s="816" t="s">
        <v>506</v>
      </c>
      <c r="AG3" s="816" t="s">
        <v>369</v>
      </c>
    </row>
    <row r="4" spans="1:49" hidden="1">
      <c r="E4" s="816" t="s">
        <v>504</v>
      </c>
      <c r="AG4" s="816" t="s">
        <v>370</v>
      </c>
    </row>
    <row r="5" spans="1:49" ht="14.4" hidden="1" thickBot="1">
      <c r="E5" s="816" t="s">
        <v>502</v>
      </c>
      <c r="AG5" s="816" t="s">
        <v>371</v>
      </c>
    </row>
    <row r="6" spans="1:49" s="817" customFormat="1" ht="36.75" customHeight="1" thickBot="1">
      <c r="A6" s="808"/>
      <c r="B6" s="809"/>
      <c r="C6" s="809"/>
      <c r="D6" s="809"/>
      <c r="E6" s="809"/>
      <c r="F6" s="809"/>
      <c r="G6" s="810"/>
      <c r="H6" s="810"/>
      <c r="I6" s="810"/>
      <c r="J6" s="810"/>
      <c r="K6" s="810"/>
      <c r="L6" s="810"/>
      <c r="M6" s="810"/>
      <c r="N6" s="811"/>
      <c r="O6" s="811"/>
      <c r="P6" s="811"/>
      <c r="Q6" s="812" t="s">
        <v>515</v>
      </c>
      <c r="R6" s="813"/>
      <c r="S6" s="813"/>
      <c r="T6" s="813"/>
      <c r="U6" s="813"/>
      <c r="V6" s="813"/>
      <c r="W6" s="813"/>
      <c r="X6" s="813"/>
      <c r="Y6" s="813"/>
      <c r="Z6" s="813"/>
      <c r="AA6" s="813"/>
      <c r="AB6" s="813"/>
      <c r="AC6" s="813"/>
      <c r="AD6" s="814"/>
      <c r="AE6" s="814"/>
      <c r="AF6" s="814"/>
      <c r="AG6" s="814"/>
      <c r="AH6" s="814"/>
      <c r="AI6" s="1367" t="s">
        <v>543</v>
      </c>
      <c r="AJ6" s="1368"/>
    </row>
    <row r="7" spans="1:49" s="821" customFormat="1" ht="33.75" customHeight="1">
      <c r="A7" s="1369" t="s">
        <v>349</v>
      </c>
      <c r="B7" s="1371" t="s">
        <v>346</v>
      </c>
      <c r="C7" s="1371" t="s">
        <v>372</v>
      </c>
      <c r="D7" s="1371" t="s">
        <v>519</v>
      </c>
      <c r="E7" s="1371" t="s">
        <v>373</v>
      </c>
      <c r="F7" s="1373" t="s">
        <v>347</v>
      </c>
      <c r="G7" s="1375" t="s">
        <v>492</v>
      </c>
      <c r="H7" s="1376"/>
      <c r="I7" s="1375" t="s">
        <v>493</v>
      </c>
      <c r="J7" s="1377"/>
      <c r="K7" s="1377"/>
      <c r="L7" s="1377"/>
      <c r="M7" s="1376"/>
      <c r="N7" s="1378" t="s">
        <v>497</v>
      </c>
      <c r="O7" s="1378"/>
      <c r="P7" s="1378"/>
      <c r="Q7" s="1378"/>
      <c r="R7" s="1364" t="s">
        <v>496</v>
      </c>
      <c r="S7" s="1365"/>
      <c r="T7" s="1365"/>
      <c r="U7" s="1365"/>
      <c r="V7" s="1365"/>
      <c r="W7" s="1365"/>
      <c r="X7" s="1365"/>
      <c r="Y7" s="1365"/>
      <c r="Z7" s="1365"/>
      <c r="AA7" s="1365"/>
      <c r="AB7" s="1365"/>
      <c r="AC7" s="1366"/>
      <c r="AD7" s="818"/>
      <c r="AE7" s="819"/>
      <c r="AF7" s="819"/>
      <c r="AG7" s="819"/>
      <c r="AH7" s="819"/>
      <c r="AI7" s="819"/>
      <c r="AJ7" s="820"/>
      <c r="AU7" s="822" t="s">
        <v>437</v>
      </c>
      <c r="AW7" s="821" t="s">
        <v>507</v>
      </c>
    </row>
    <row r="8" spans="1:49" s="828" customFormat="1" ht="90" customHeight="1">
      <c r="A8" s="1370"/>
      <c r="B8" s="1372"/>
      <c r="C8" s="1372"/>
      <c r="D8" s="1372"/>
      <c r="E8" s="1372"/>
      <c r="F8" s="1374"/>
      <c r="G8" s="823" t="s">
        <v>520</v>
      </c>
      <c r="H8" s="824" t="s">
        <v>521</v>
      </c>
      <c r="I8" s="823" t="s">
        <v>522</v>
      </c>
      <c r="J8" s="825" t="s">
        <v>523</v>
      </c>
      <c r="K8" s="856" t="s">
        <v>524</v>
      </c>
      <c r="L8" s="856" t="s">
        <v>525</v>
      </c>
      <c r="M8" s="824" t="s">
        <v>526</v>
      </c>
      <c r="N8" s="826" t="s">
        <v>527</v>
      </c>
      <c r="O8" s="856" t="s">
        <v>528</v>
      </c>
      <c r="P8" s="855" t="s">
        <v>529</v>
      </c>
      <c r="Q8" s="827" t="s">
        <v>530</v>
      </c>
      <c r="R8" s="823" t="s">
        <v>531</v>
      </c>
      <c r="S8" s="859" t="s">
        <v>532</v>
      </c>
      <c r="T8" s="854" t="s">
        <v>533</v>
      </c>
      <c r="U8" s="825" t="s">
        <v>534</v>
      </c>
      <c r="V8" s="825" t="s">
        <v>535</v>
      </c>
      <c r="W8" s="854" t="s">
        <v>536</v>
      </c>
      <c r="X8" s="854" t="s">
        <v>537</v>
      </c>
      <c r="Y8" s="825" t="s">
        <v>538</v>
      </c>
      <c r="Z8" s="825" t="s">
        <v>539</v>
      </c>
      <c r="AA8" s="854" t="s">
        <v>540</v>
      </c>
      <c r="AB8" s="854" t="s">
        <v>541</v>
      </c>
      <c r="AC8" s="824" t="s">
        <v>542</v>
      </c>
      <c r="AD8" s="826" t="s">
        <v>499</v>
      </c>
      <c r="AE8" s="825" t="s">
        <v>503</v>
      </c>
      <c r="AF8" s="825" t="s">
        <v>495</v>
      </c>
      <c r="AG8" s="825" t="s">
        <v>374</v>
      </c>
      <c r="AH8" s="825" t="s">
        <v>440</v>
      </c>
      <c r="AI8" s="825" t="s">
        <v>424</v>
      </c>
      <c r="AJ8" s="824" t="s">
        <v>348</v>
      </c>
      <c r="AU8" s="822" t="s">
        <v>438</v>
      </c>
      <c r="AW8" s="828" t="s">
        <v>508</v>
      </c>
    </row>
    <row r="9" spans="1:49" ht="40.5" customHeight="1">
      <c r="A9" s="829"/>
      <c r="B9" s="830"/>
      <c r="C9" s="853"/>
      <c r="D9" s="830"/>
      <c r="E9" s="830"/>
      <c r="F9" s="831"/>
      <c r="G9" s="832"/>
      <c r="H9" s="833"/>
      <c r="I9" s="832"/>
      <c r="J9" s="834"/>
      <c r="K9" s="836"/>
      <c r="L9" s="836"/>
      <c r="M9" s="833"/>
      <c r="N9" s="835"/>
      <c r="O9" s="834"/>
      <c r="P9" s="834"/>
      <c r="Q9" s="836"/>
      <c r="R9" s="837">
        <f t="shared" ref="R9:R25" si="0">+G9-J9</f>
        <v>0</v>
      </c>
      <c r="S9" s="857">
        <f>+G9-K9</f>
        <v>0</v>
      </c>
      <c r="T9" s="857">
        <f>+G9-L9</f>
        <v>0</v>
      </c>
      <c r="U9" s="838">
        <f>+H9-M9</f>
        <v>0</v>
      </c>
      <c r="V9" s="838">
        <f t="shared" ref="V9:V25" si="1">+G9-N9</f>
        <v>0</v>
      </c>
      <c r="W9" s="838">
        <f>+G9-O9</f>
        <v>0</v>
      </c>
      <c r="X9" s="838">
        <f>+G9-P9</f>
        <v>0</v>
      </c>
      <c r="Y9" s="838">
        <f>+H9-Q9</f>
        <v>0</v>
      </c>
      <c r="Z9" s="838">
        <f>+J9-N9</f>
        <v>0</v>
      </c>
      <c r="AA9" s="860">
        <f>+K9-O9</f>
        <v>0</v>
      </c>
      <c r="AB9" s="860">
        <f>+L9-P9</f>
        <v>0</v>
      </c>
      <c r="AC9" s="839">
        <f>+M9-Q9</f>
        <v>0</v>
      </c>
      <c r="AD9" s="840"/>
      <c r="AE9" s="862"/>
      <c r="AF9" s="830"/>
      <c r="AG9" s="830"/>
      <c r="AH9" s="806"/>
      <c r="AI9" s="806"/>
      <c r="AJ9" s="831"/>
      <c r="AU9" s="822"/>
      <c r="AW9" s="816" t="s">
        <v>509</v>
      </c>
    </row>
    <row r="10" spans="1:49" ht="40.5" customHeight="1">
      <c r="A10" s="829"/>
      <c r="B10" s="830"/>
      <c r="C10" s="830"/>
      <c r="D10" s="830"/>
      <c r="E10" s="830"/>
      <c r="F10" s="831"/>
      <c r="G10" s="832"/>
      <c r="H10" s="833"/>
      <c r="I10" s="832"/>
      <c r="J10" s="834"/>
      <c r="K10" s="836"/>
      <c r="L10" s="836"/>
      <c r="M10" s="833"/>
      <c r="N10" s="835"/>
      <c r="O10" s="834"/>
      <c r="P10" s="834"/>
      <c r="Q10" s="836"/>
      <c r="R10" s="837">
        <f t="shared" si="0"/>
        <v>0</v>
      </c>
      <c r="S10" s="857">
        <f t="shared" ref="S10:S25" si="2">+G10-K10</f>
        <v>0</v>
      </c>
      <c r="T10" s="857">
        <f t="shared" ref="T10:T25" si="3">+G10-L10</f>
        <v>0</v>
      </c>
      <c r="U10" s="838">
        <f t="shared" ref="U10:U25" si="4">+H10-M10</f>
        <v>0</v>
      </c>
      <c r="V10" s="838">
        <f t="shared" si="1"/>
        <v>0</v>
      </c>
      <c r="W10" s="838">
        <f t="shared" ref="W10:W25" si="5">+G10-O10</f>
        <v>0</v>
      </c>
      <c r="X10" s="838">
        <f t="shared" ref="X10:X25" si="6">+G10-P10</f>
        <v>0</v>
      </c>
      <c r="Y10" s="838">
        <f t="shared" ref="Y10:Y25" si="7">+H10-Q10</f>
        <v>0</v>
      </c>
      <c r="Z10" s="838">
        <f t="shared" ref="Z10:Z25" si="8">+J10-N10</f>
        <v>0</v>
      </c>
      <c r="AA10" s="860">
        <f t="shared" ref="AA10:AA25" si="9">+K10-O10</f>
        <v>0</v>
      </c>
      <c r="AB10" s="860">
        <f t="shared" ref="AB10:AB25" si="10">+L10-P10</f>
        <v>0</v>
      </c>
      <c r="AC10" s="839">
        <f t="shared" ref="AC10:AC25" si="11">+M10-Q10</f>
        <v>0</v>
      </c>
      <c r="AD10" s="840"/>
      <c r="AE10" s="862"/>
      <c r="AF10" s="830"/>
      <c r="AG10" s="830"/>
      <c r="AH10" s="806"/>
      <c r="AI10" s="806"/>
      <c r="AJ10" s="831"/>
      <c r="AU10" s="822" t="s">
        <v>425</v>
      </c>
      <c r="AW10" s="816" t="s">
        <v>510</v>
      </c>
    </row>
    <row r="11" spans="1:49" ht="40.5" customHeight="1">
      <c r="A11" s="829"/>
      <c r="B11" s="830"/>
      <c r="C11" s="830"/>
      <c r="D11" s="830"/>
      <c r="E11" s="830"/>
      <c r="F11" s="831"/>
      <c r="G11" s="832"/>
      <c r="H11" s="833"/>
      <c r="I11" s="832"/>
      <c r="J11" s="834"/>
      <c r="K11" s="836"/>
      <c r="L11" s="836"/>
      <c r="M11" s="833"/>
      <c r="N11" s="835"/>
      <c r="O11" s="834"/>
      <c r="P11" s="834"/>
      <c r="Q11" s="836"/>
      <c r="R11" s="837">
        <f t="shared" si="0"/>
        <v>0</v>
      </c>
      <c r="S11" s="857">
        <f t="shared" si="2"/>
        <v>0</v>
      </c>
      <c r="T11" s="857">
        <f t="shared" si="3"/>
        <v>0</v>
      </c>
      <c r="U11" s="838">
        <f t="shared" si="4"/>
        <v>0</v>
      </c>
      <c r="V11" s="838">
        <f t="shared" si="1"/>
        <v>0</v>
      </c>
      <c r="W11" s="838">
        <f t="shared" si="5"/>
        <v>0</v>
      </c>
      <c r="X11" s="838">
        <f t="shared" si="6"/>
        <v>0</v>
      </c>
      <c r="Y11" s="838">
        <f t="shared" si="7"/>
        <v>0</v>
      </c>
      <c r="Z11" s="838">
        <f t="shared" si="8"/>
        <v>0</v>
      </c>
      <c r="AA11" s="860">
        <f t="shared" si="9"/>
        <v>0</v>
      </c>
      <c r="AB11" s="860">
        <f t="shared" si="10"/>
        <v>0</v>
      </c>
      <c r="AC11" s="839">
        <f t="shared" si="11"/>
        <v>0</v>
      </c>
      <c r="AD11" s="840"/>
      <c r="AE11" s="862"/>
      <c r="AF11" s="830"/>
      <c r="AG11" s="830"/>
      <c r="AH11" s="806"/>
      <c r="AI11" s="806"/>
      <c r="AJ11" s="831"/>
      <c r="AU11" s="822" t="s">
        <v>498</v>
      </c>
      <c r="AW11" s="816" t="s">
        <v>511</v>
      </c>
    </row>
    <row r="12" spans="1:49" ht="40.5" customHeight="1">
      <c r="A12" s="829"/>
      <c r="B12" s="830"/>
      <c r="C12" s="830"/>
      <c r="D12" s="830"/>
      <c r="E12" s="830"/>
      <c r="F12" s="831"/>
      <c r="G12" s="832"/>
      <c r="H12" s="833"/>
      <c r="I12" s="832"/>
      <c r="J12" s="834"/>
      <c r="K12" s="836"/>
      <c r="L12" s="836"/>
      <c r="M12" s="833"/>
      <c r="N12" s="835"/>
      <c r="O12" s="834"/>
      <c r="P12" s="834"/>
      <c r="Q12" s="836"/>
      <c r="R12" s="837">
        <f t="shared" si="0"/>
        <v>0</v>
      </c>
      <c r="S12" s="857">
        <f t="shared" si="2"/>
        <v>0</v>
      </c>
      <c r="T12" s="857">
        <f t="shared" si="3"/>
        <v>0</v>
      </c>
      <c r="U12" s="838">
        <f t="shared" si="4"/>
        <v>0</v>
      </c>
      <c r="V12" s="838">
        <f t="shared" si="1"/>
        <v>0</v>
      </c>
      <c r="W12" s="864">
        <f t="shared" si="5"/>
        <v>0</v>
      </c>
      <c r="X12" s="838">
        <f t="shared" si="6"/>
        <v>0</v>
      </c>
      <c r="Y12" s="838">
        <f t="shared" si="7"/>
        <v>0</v>
      </c>
      <c r="Z12" s="838">
        <f t="shared" si="8"/>
        <v>0</v>
      </c>
      <c r="AA12" s="860">
        <f t="shared" si="9"/>
        <v>0</v>
      </c>
      <c r="AB12" s="860">
        <f t="shared" si="10"/>
        <v>0</v>
      </c>
      <c r="AC12" s="839">
        <f t="shared" si="11"/>
        <v>0</v>
      </c>
      <c r="AD12" s="840"/>
      <c r="AE12" s="862"/>
      <c r="AF12" s="830"/>
      <c r="AG12" s="830"/>
      <c r="AH12" s="806"/>
      <c r="AI12" s="806"/>
      <c r="AJ12" s="831"/>
      <c r="AW12" s="816" t="s">
        <v>512</v>
      </c>
    </row>
    <row r="13" spans="1:49" ht="40.5" customHeight="1">
      <c r="A13" s="829"/>
      <c r="B13" s="830"/>
      <c r="C13" s="830"/>
      <c r="D13" s="830"/>
      <c r="E13" s="830"/>
      <c r="F13" s="831"/>
      <c r="G13" s="832"/>
      <c r="H13" s="833"/>
      <c r="I13" s="832"/>
      <c r="J13" s="834"/>
      <c r="K13" s="836"/>
      <c r="L13" s="836"/>
      <c r="M13" s="833"/>
      <c r="N13" s="835"/>
      <c r="O13" s="834"/>
      <c r="P13" s="834"/>
      <c r="Q13" s="836"/>
      <c r="R13" s="837">
        <f t="shared" si="0"/>
        <v>0</v>
      </c>
      <c r="S13" s="857">
        <f t="shared" si="2"/>
        <v>0</v>
      </c>
      <c r="T13" s="857">
        <f t="shared" si="3"/>
        <v>0</v>
      </c>
      <c r="U13" s="838">
        <f t="shared" si="4"/>
        <v>0</v>
      </c>
      <c r="V13" s="838">
        <f t="shared" si="1"/>
        <v>0</v>
      </c>
      <c r="W13" s="838">
        <f t="shared" si="5"/>
        <v>0</v>
      </c>
      <c r="X13" s="838">
        <f t="shared" si="6"/>
        <v>0</v>
      </c>
      <c r="Y13" s="838">
        <f t="shared" si="7"/>
        <v>0</v>
      </c>
      <c r="Z13" s="838">
        <f t="shared" si="8"/>
        <v>0</v>
      </c>
      <c r="AA13" s="860">
        <f t="shared" si="9"/>
        <v>0</v>
      </c>
      <c r="AB13" s="860">
        <f t="shared" si="10"/>
        <v>0</v>
      </c>
      <c r="AC13" s="839">
        <f t="shared" si="11"/>
        <v>0</v>
      </c>
      <c r="AD13" s="840"/>
      <c r="AE13" s="862"/>
      <c r="AF13" s="830"/>
      <c r="AG13" s="830"/>
      <c r="AH13" s="806"/>
      <c r="AI13" s="806"/>
      <c r="AJ13" s="831"/>
      <c r="AW13" s="816" t="s">
        <v>514</v>
      </c>
    </row>
    <row r="14" spans="1:49" ht="40.5" customHeight="1">
      <c r="A14" s="829"/>
      <c r="B14" s="830"/>
      <c r="C14" s="830"/>
      <c r="D14" s="830"/>
      <c r="E14" s="830"/>
      <c r="F14" s="831"/>
      <c r="G14" s="832"/>
      <c r="H14" s="833"/>
      <c r="I14" s="832"/>
      <c r="J14" s="834"/>
      <c r="K14" s="836"/>
      <c r="L14" s="836"/>
      <c r="M14" s="833"/>
      <c r="N14" s="835"/>
      <c r="O14" s="834"/>
      <c r="P14" s="834"/>
      <c r="Q14" s="836"/>
      <c r="R14" s="837">
        <f t="shared" si="0"/>
        <v>0</v>
      </c>
      <c r="S14" s="857">
        <f t="shared" si="2"/>
        <v>0</v>
      </c>
      <c r="T14" s="857">
        <f t="shared" si="3"/>
        <v>0</v>
      </c>
      <c r="U14" s="838">
        <f t="shared" si="4"/>
        <v>0</v>
      </c>
      <c r="V14" s="838">
        <f t="shared" si="1"/>
        <v>0</v>
      </c>
      <c r="W14" s="838">
        <f t="shared" si="5"/>
        <v>0</v>
      </c>
      <c r="X14" s="838">
        <f t="shared" si="6"/>
        <v>0</v>
      </c>
      <c r="Y14" s="838">
        <f t="shared" si="7"/>
        <v>0</v>
      </c>
      <c r="Z14" s="838">
        <f t="shared" si="8"/>
        <v>0</v>
      </c>
      <c r="AA14" s="860">
        <f t="shared" si="9"/>
        <v>0</v>
      </c>
      <c r="AB14" s="860">
        <f t="shared" si="10"/>
        <v>0</v>
      </c>
      <c r="AC14" s="839">
        <f t="shared" si="11"/>
        <v>0</v>
      </c>
      <c r="AD14" s="840"/>
      <c r="AE14" s="862"/>
      <c r="AF14" s="830"/>
      <c r="AG14" s="830"/>
      <c r="AH14" s="806"/>
      <c r="AI14" s="806"/>
      <c r="AJ14" s="831"/>
      <c r="AW14" s="816" t="s">
        <v>513</v>
      </c>
    </row>
    <row r="15" spans="1:49" ht="40.5" customHeight="1">
      <c r="A15" s="829"/>
      <c r="B15" s="830"/>
      <c r="C15" s="830"/>
      <c r="D15" s="830"/>
      <c r="E15" s="830"/>
      <c r="F15" s="831"/>
      <c r="G15" s="832"/>
      <c r="H15" s="833"/>
      <c r="I15" s="832"/>
      <c r="J15" s="834"/>
      <c r="K15" s="836"/>
      <c r="L15" s="836"/>
      <c r="M15" s="833"/>
      <c r="N15" s="835"/>
      <c r="O15" s="834"/>
      <c r="P15" s="834"/>
      <c r="Q15" s="836"/>
      <c r="R15" s="837">
        <f t="shared" si="0"/>
        <v>0</v>
      </c>
      <c r="S15" s="857">
        <f t="shared" si="2"/>
        <v>0</v>
      </c>
      <c r="T15" s="857">
        <f t="shared" si="3"/>
        <v>0</v>
      </c>
      <c r="U15" s="838">
        <f t="shared" si="4"/>
        <v>0</v>
      </c>
      <c r="V15" s="838">
        <f t="shared" si="1"/>
        <v>0</v>
      </c>
      <c r="W15" s="838">
        <f t="shared" si="5"/>
        <v>0</v>
      </c>
      <c r="X15" s="838">
        <f t="shared" si="6"/>
        <v>0</v>
      </c>
      <c r="Y15" s="838">
        <f t="shared" si="7"/>
        <v>0</v>
      </c>
      <c r="Z15" s="838">
        <f t="shared" si="8"/>
        <v>0</v>
      </c>
      <c r="AA15" s="860">
        <f t="shared" si="9"/>
        <v>0</v>
      </c>
      <c r="AB15" s="860">
        <f t="shared" si="10"/>
        <v>0</v>
      </c>
      <c r="AC15" s="839">
        <f t="shared" si="11"/>
        <v>0</v>
      </c>
      <c r="AD15" s="840"/>
      <c r="AE15" s="862"/>
      <c r="AF15" s="830"/>
      <c r="AG15" s="830"/>
      <c r="AH15" s="806"/>
      <c r="AI15" s="806"/>
      <c r="AJ15" s="831"/>
    </row>
    <row r="16" spans="1:49" ht="40.5" customHeight="1">
      <c r="A16" s="829"/>
      <c r="B16" s="830"/>
      <c r="C16" s="830"/>
      <c r="D16" s="830"/>
      <c r="E16" s="830"/>
      <c r="F16" s="831"/>
      <c r="G16" s="832"/>
      <c r="H16" s="833"/>
      <c r="I16" s="832"/>
      <c r="J16" s="834"/>
      <c r="K16" s="836"/>
      <c r="L16" s="836"/>
      <c r="M16" s="833"/>
      <c r="N16" s="835"/>
      <c r="O16" s="834"/>
      <c r="P16" s="834"/>
      <c r="Q16" s="836"/>
      <c r="R16" s="837">
        <f t="shared" si="0"/>
        <v>0</v>
      </c>
      <c r="S16" s="857">
        <f t="shared" si="2"/>
        <v>0</v>
      </c>
      <c r="T16" s="857">
        <f t="shared" si="3"/>
        <v>0</v>
      </c>
      <c r="U16" s="838">
        <f t="shared" si="4"/>
        <v>0</v>
      </c>
      <c r="V16" s="838">
        <f t="shared" si="1"/>
        <v>0</v>
      </c>
      <c r="W16" s="838">
        <f t="shared" si="5"/>
        <v>0</v>
      </c>
      <c r="X16" s="838">
        <f t="shared" si="6"/>
        <v>0</v>
      </c>
      <c r="Y16" s="838">
        <f t="shared" si="7"/>
        <v>0</v>
      </c>
      <c r="Z16" s="838">
        <f t="shared" si="8"/>
        <v>0</v>
      </c>
      <c r="AA16" s="860">
        <f t="shared" si="9"/>
        <v>0</v>
      </c>
      <c r="AB16" s="860">
        <f t="shared" si="10"/>
        <v>0</v>
      </c>
      <c r="AC16" s="839">
        <f t="shared" si="11"/>
        <v>0</v>
      </c>
      <c r="AD16" s="840"/>
      <c r="AE16" s="862"/>
      <c r="AF16" s="830"/>
      <c r="AG16" s="830"/>
      <c r="AH16" s="806"/>
      <c r="AI16" s="806"/>
      <c r="AJ16" s="831"/>
    </row>
    <row r="17" spans="1:36" ht="40.5" customHeight="1">
      <c r="A17" s="829"/>
      <c r="B17" s="830"/>
      <c r="C17" s="830"/>
      <c r="D17" s="830"/>
      <c r="E17" s="830"/>
      <c r="F17" s="831"/>
      <c r="G17" s="832"/>
      <c r="H17" s="833"/>
      <c r="I17" s="832"/>
      <c r="J17" s="834"/>
      <c r="K17" s="836"/>
      <c r="L17" s="836"/>
      <c r="M17" s="833"/>
      <c r="N17" s="835"/>
      <c r="O17" s="834"/>
      <c r="P17" s="834"/>
      <c r="Q17" s="836"/>
      <c r="R17" s="837">
        <f t="shared" si="0"/>
        <v>0</v>
      </c>
      <c r="S17" s="857">
        <f t="shared" si="2"/>
        <v>0</v>
      </c>
      <c r="T17" s="857">
        <f t="shared" si="3"/>
        <v>0</v>
      </c>
      <c r="U17" s="838">
        <f t="shared" si="4"/>
        <v>0</v>
      </c>
      <c r="V17" s="838">
        <f t="shared" si="1"/>
        <v>0</v>
      </c>
      <c r="W17" s="838">
        <f t="shared" si="5"/>
        <v>0</v>
      </c>
      <c r="X17" s="838">
        <f t="shared" si="6"/>
        <v>0</v>
      </c>
      <c r="Y17" s="838">
        <f t="shared" si="7"/>
        <v>0</v>
      </c>
      <c r="Z17" s="838">
        <f t="shared" si="8"/>
        <v>0</v>
      </c>
      <c r="AA17" s="860">
        <f t="shared" si="9"/>
        <v>0</v>
      </c>
      <c r="AB17" s="860">
        <f t="shared" si="10"/>
        <v>0</v>
      </c>
      <c r="AC17" s="839">
        <f t="shared" si="11"/>
        <v>0</v>
      </c>
      <c r="AD17" s="840"/>
      <c r="AE17" s="862"/>
      <c r="AF17" s="830"/>
      <c r="AG17" s="830"/>
      <c r="AH17" s="806"/>
      <c r="AI17" s="806"/>
      <c r="AJ17" s="831"/>
    </row>
    <row r="18" spans="1:36" ht="40.5" customHeight="1">
      <c r="A18" s="829"/>
      <c r="B18" s="830"/>
      <c r="C18" s="830"/>
      <c r="D18" s="830"/>
      <c r="E18" s="830"/>
      <c r="F18" s="831"/>
      <c r="G18" s="832"/>
      <c r="H18" s="833"/>
      <c r="I18" s="832"/>
      <c r="J18" s="834"/>
      <c r="K18" s="836"/>
      <c r="L18" s="836"/>
      <c r="M18" s="833"/>
      <c r="N18" s="835"/>
      <c r="O18" s="834"/>
      <c r="P18" s="834"/>
      <c r="Q18" s="836"/>
      <c r="R18" s="837">
        <f t="shared" si="0"/>
        <v>0</v>
      </c>
      <c r="S18" s="857">
        <f t="shared" si="2"/>
        <v>0</v>
      </c>
      <c r="T18" s="857">
        <f t="shared" si="3"/>
        <v>0</v>
      </c>
      <c r="U18" s="838">
        <f t="shared" si="4"/>
        <v>0</v>
      </c>
      <c r="V18" s="838">
        <f t="shared" si="1"/>
        <v>0</v>
      </c>
      <c r="W18" s="838">
        <f t="shared" si="5"/>
        <v>0</v>
      </c>
      <c r="X18" s="838">
        <f t="shared" si="6"/>
        <v>0</v>
      </c>
      <c r="Y18" s="838">
        <f t="shared" si="7"/>
        <v>0</v>
      </c>
      <c r="Z18" s="838">
        <f t="shared" si="8"/>
        <v>0</v>
      </c>
      <c r="AA18" s="860">
        <f t="shared" si="9"/>
        <v>0</v>
      </c>
      <c r="AB18" s="860">
        <f t="shared" si="10"/>
        <v>0</v>
      </c>
      <c r="AC18" s="839">
        <f t="shared" si="11"/>
        <v>0</v>
      </c>
      <c r="AD18" s="840"/>
      <c r="AE18" s="862"/>
      <c r="AF18" s="830"/>
      <c r="AG18" s="830"/>
      <c r="AH18" s="806"/>
      <c r="AI18" s="806"/>
      <c r="AJ18" s="831"/>
    </row>
    <row r="19" spans="1:36" ht="40.5" customHeight="1">
      <c r="A19" s="829"/>
      <c r="B19" s="830"/>
      <c r="C19" s="830"/>
      <c r="D19" s="830"/>
      <c r="E19" s="830"/>
      <c r="F19" s="831"/>
      <c r="G19" s="832"/>
      <c r="H19" s="833"/>
      <c r="I19" s="832"/>
      <c r="J19" s="834"/>
      <c r="K19" s="836"/>
      <c r="L19" s="836"/>
      <c r="M19" s="833"/>
      <c r="N19" s="835"/>
      <c r="O19" s="834"/>
      <c r="P19" s="834"/>
      <c r="Q19" s="836"/>
      <c r="R19" s="837">
        <f t="shared" si="0"/>
        <v>0</v>
      </c>
      <c r="S19" s="857">
        <f t="shared" si="2"/>
        <v>0</v>
      </c>
      <c r="T19" s="857">
        <f t="shared" si="3"/>
        <v>0</v>
      </c>
      <c r="U19" s="838">
        <f t="shared" si="4"/>
        <v>0</v>
      </c>
      <c r="V19" s="838">
        <f t="shared" si="1"/>
        <v>0</v>
      </c>
      <c r="W19" s="838">
        <f t="shared" si="5"/>
        <v>0</v>
      </c>
      <c r="X19" s="838">
        <f t="shared" si="6"/>
        <v>0</v>
      </c>
      <c r="Y19" s="838">
        <f t="shared" si="7"/>
        <v>0</v>
      </c>
      <c r="Z19" s="838">
        <f t="shared" si="8"/>
        <v>0</v>
      </c>
      <c r="AA19" s="860">
        <f t="shared" si="9"/>
        <v>0</v>
      </c>
      <c r="AB19" s="860">
        <f t="shared" si="10"/>
        <v>0</v>
      </c>
      <c r="AC19" s="839">
        <f t="shared" si="11"/>
        <v>0</v>
      </c>
      <c r="AD19" s="840"/>
      <c r="AE19" s="862"/>
      <c r="AF19" s="830"/>
      <c r="AG19" s="830"/>
      <c r="AH19" s="806"/>
      <c r="AI19" s="806"/>
      <c r="AJ19" s="831"/>
    </row>
    <row r="20" spans="1:36" ht="40.5" customHeight="1">
      <c r="A20" s="829"/>
      <c r="B20" s="830"/>
      <c r="C20" s="830"/>
      <c r="D20" s="830"/>
      <c r="E20" s="830"/>
      <c r="F20" s="831"/>
      <c r="G20" s="832"/>
      <c r="H20" s="833"/>
      <c r="I20" s="832"/>
      <c r="J20" s="834"/>
      <c r="K20" s="836"/>
      <c r="L20" s="836"/>
      <c r="M20" s="833"/>
      <c r="N20" s="835"/>
      <c r="O20" s="834"/>
      <c r="P20" s="834"/>
      <c r="Q20" s="836"/>
      <c r="R20" s="837">
        <f t="shared" si="0"/>
        <v>0</v>
      </c>
      <c r="S20" s="857">
        <f t="shared" si="2"/>
        <v>0</v>
      </c>
      <c r="T20" s="857">
        <f t="shared" si="3"/>
        <v>0</v>
      </c>
      <c r="U20" s="838">
        <f t="shared" si="4"/>
        <v>0</v>
      </c>
      <c r="V20" s="838">
        <f t="shared" si="1"/>
        <v>0</v>
      </c>
      <c r="W20" s="838">
        <f t="shared" si="5"/>
        <v>0</v>
      </c>
      <c r="X20" s="838">
        <f t="shared" si="6"/>
        <v>0</v>
      </c>
      <c r="Y20" s="838">
        <f t="shared" si="7"/>
        <v>0</v>
      </c>
      <c r="Z20" s="838">
        <f t="shared" si="8"/>
        <v>0</v>
      </c>
      <c r="AA20" s="860">
        <f t="shared" si="9"/>
        <v>0</v>
      </c>
      <c r="AB20" s="860">
        <f t="shared" si="10"/>
        <v>0</v>
      </c>
      <c r="AC20" s="839">
        <f t="shared" si="11"/>
        <v>0</v>
      </c>
      <c r="AD20" s="840"/>
      <c r="AE20" s="862"/>
      <c r="AF20" s="830"/>
      <c r="AG20" s="830"/>
      <c r="AH20" s="806"/>
      <c r="AI20" s="806"/>
      <c r="AJ20" s="831"/>
    </row>
    <row r="21" spans="1:36" ht="40.5" customHeight="1">
      <c r="A21" s="829"/>
      <c r="B21" s="830"/>
      <c r="C21" s="830"/>
      <c r="D21" s="830"/>
      <c r="E21" s="830"/>
      <c r="F21" s="831"/>
      <c r="G21" s="832"/>
      <c r="H21" s="833"/>
      <c r="I21" s="832"/>
      <c r="J21" s="834"/>
      <c r="K21" s="836"/>
      <c r="L21" s="836"/>
      <c r="M21" s="833"/>
      <c r="N21" s="835"/>
      <c r="O21" s="834"/>
      <c r="P21" s="834"/>
      <c r="Q21" s="836"/>
      <c r="R21" s="837">
        <f t="shared" si="0"/>
        <v>0</v>
      </c>
      <c r="S21" s="857">
        <f t="shared" si="2"/>
        <v>0</v>
      </c>
      <c r="T21" s="857">
        <f t="shared" si="3"/>
        <v>0</v>
      </c>
      <c r="U21" s="838">
        <f t="shared" si="4"/>
        <v>0</v>
      </c>
      <c r="V21" s="838">
        <f t="shared" si="1"/>
        <v>0</v>
      </c>
      <c r="W21" s="838">
        <f t="shared" si="5"/>
        <v>0</v>
      </c>
      <c r="X21" s="838">
        <f t="shared" si="6"/>
        <v>0</v>
      </c>
      <c r="Y21" s="838">
        <f t="shared" si="7"/>
        <v>0</v>
      </c>
      <c r="Z21" s="838">
        <f t="shared" si="8"/>
        <v>0</v>
      </c>
      <c r="AA21" s="860">
        <f t="shared" si="9"/>
        <v>0</v>
      </c>
      <c r="AB21" s="860">
        <f t="shared" si="10"/>
        <v>0</v>
      </c>
      <c r="AC21" s="839">
        <f t="shared" si="11"/>
        <v>0</v>
      </c>
      <c r="AD21" s="840"/>
      <c r="AE21" s="862"/>
      <c r="AF21" s="830"/>
      <c r="AG21" s="830"/>
      <c r="AH21" s="806"/>
      <c r="AI21" s="806"/>
      <c r="AJ21" s="831"/>
    </row>
    <row r="22" spans="1:36" ht="40.5" customHeight="1">
      <c r="A22" s="829"/>
      <c r="B22" s="830"/>
      <c r="C22" s="830"/>
      <c r="D22" s="830"/>
      <c r="E22" s="830"/>
      <c r="F22" s="831"/>
      <c r="G22" s="832"/>
      <c r="H22" s="833"/>
      <c r="I22" s="832"/>
      <c r="J22" s="834"/>
      <c r="K22" s="836"/>
      <c r="L22" s="836"/>
      <c r="M22" s="833"/>
      <c r="N22" s="835"/>
      <c r="O22" s="834"/>
      <c r="P22" s="834"/>
      <c r="Q22" s="836"/>
      <c r="R22" s="837">
        <f t="shared" si="0"/>
        <v>0</v>
      </c>
      <c r="S22" s="857">
        <f t="shared" si="2"/>
        <v>0</v>
      </c>
      <c r="T22" s="857">
        <f t="shared" si="3"/>
        <v>0</v>
      </c>
      <c r="U22" s="838">
        <f t="shared" si="4"/>
        <v>0</v>
      </c>
      <c r="V22" s="838">
        <f t="shared" si="1"/>
        <v>0</v>
      </c>
      <c r="W22" s="838">
        <f t="shared" si="5"/>
        <v>0</v>
      </c>
      <c r="X22" s="838">
        <f t="shared" si="6"/>
        <v>0</v>
      </c>
      <c r="Y22" s="838">
        <f t="shared" si="7"/>
        <v>0</v>
      </c>
      <c r="Z22" s="838">
        <f t="shared" si="8"/>
        <v>0</v>
      </c>
      <c r="AA22" s="860">
        <f t="shared" si="9"/>
        <v>0</v>
      </c>
      <c r="AB22" s="860">
        <f t="shared" si="10"/>
        <v>0</v>
      </c>
      <c r="AC22" s="839">
        <f t="shared" si="11"/>
        <v>0</v>
      </c>
      <c r="AD22" s="840"/>
      <c r="AE22" s="862"/>
      <c r="AF22" s="830"/>
      <c r="AG22" s="830"/>
      <c r="AH22" s="806"/>
      <c r="AI22" s="806"/>
      <c r="AJ22" s="831"/>
    </row>
    <row r="23" spans="1:36" ht="40.5" customHeight="1">
      <c r="A23" s="829"/>
      <c r="B23" s="830"/>
      <c r="C23" s="830"/>
      <c r="D23" s="830"/>
      <c r="E23" s="830"/>
      <c r="F23" s="831"/>
      <c r="G23" s="832"/>
      <c r="H23" s="833"/>
      <c r="I23" s="832"/>
      <c r="J23" s="834"/>
      <c r="K23" s="836"/>
      <c r="L23" s="836"/>
      <c r="M23" s="833"/>
      <c r="N23" s="835"/>
      <c r="O23" s="834"/>
      <c r="P23" s="834"/>
      <c r="Q23" s="836"/>
      <c r="R23" s="837">
        <f t="shared" si="0"/>
        <v>0</v>
      </c>
      <c r="S23" s="857">
        <f t="shared" si="2"/>
        <v>0</v>
      </c>
      <c r="T23" s="857">
        <f t="shared" si="3"/>
        <v>0</v>
      </c>
      <c r="U23" s="838">
        <f t="shared" si="4"/>
        <v>0</v>
      </c>
      <c r="V23" s="838">
        <f t="shared" si="1"/>
        <v>0</v>
      </c>
      <c r="W23" s="838">
        <f t="shared" si="5"/>
        <v>0</v>
      </c>
      <c r="X23" s="838">
        <f t="shared" si="6"/>
        <v>0</v>
      </c>
      <c r="Y23" s="838">
        <f t="shared" si="7"/>
        <v>0</v>
      </c>
      <c r="Z23" s="838">
        <f t="shared" si="8"/>
        <v>0</v>
      </c>
      <c r="AA23" s="860">
        <f t="shared" si="9"/>
        <v>0</v>
      </c>
      <c r="AB23" s="860">
        <f t="shared" si="10"/>
        <v>0</v>
      </c>
      <c r="AC23" s="839">
        <f t="shared" si="11"/>
        <v>0</v>
      </c>
      <c r="AD23" s="840"/>
      <c r="AE23" s="862"/>
      <c r="AF23" s="830"/>
      <c r="AG23" s="830"/>
      <c r="AH23" s="806"/>
      <c r="AI23" s="806"/>
      <c r="AJ23" s="831"/>
    </row>
    <row r="24" spans="1:36" ht="40.5" customHeight="1">
      <c r="A24" s="829"/>
      <c r="B24" s="830"/>
      <c r="C24" s="830"/>
      <c r="D24" s="830"/>
      <c r="E24" s="830"/>
      <c r="F24" s="831"/>
      <c r="G24" s="832"/>
      <c r="H24" s="833"/>
      <c r="I24" s="832"/>
      <c r="J24" s="834"/>
      <c r="K24" s="836"/>
      <c r="L24" s="836"/>
      <c r="M24" s="833"/>
      <c r="N24" s="835"/>
      <c r="O24" s="834"/>
      <c r="P24" s="834"/>
      <c r="Q24" s="836"/>
      <c r="R24" s="837">
        <f t="shared" si="0"/>
        <v>0</v>
      </c>
      <c r="S24" s="857">
        <f t="shared" si="2"/>
        <v>0</v>
      </c>
      <c r="T24" s="857">
        <f t="shared" si="3"/>
        <v>0</v>
      </c>
      <c r="U24" s="838">
        <f t="shared" si="4"/>
        <v>0</v>
      </c>
      <c r="V24" s="838">
        <f t="shared" si="1"/>
        <v>0</v>
      </c>
      <c r="W24" s="838">
        <f t="shared" si="5"/>
        <v>0</v>
      </c>
      <c r="X24" s="838">
        <f t="shared" si="6"/>
        <v>0</v>
      </c>
      <c r="Y24" s="838">
        <f t="shared" si="7"/>
        <v>0</v>
      </c>
      <c r="Z24" s="838">
        <f t="shared" si="8"/>
        <v>0</v>
      </c>
      <c r="AA24" s="860">
        <f t="shared" si="9"/>
        <v>0</v>
      </c>
      <c r="AB24" s="860">
        <f t="shared" si="10"/>
        <v>0</v>
      </c>
      <c r="AC24" s="839">
        <f t="shared" si="11"/>
        <v>0</v>
      </c>
      <c r="AD24" s="840"/>
      <c r="AE24" s="862"/>
      <c r="AF24" s="830"/>
      <c r="AG24" s="830"/>
      <c r="AH24" s="806"/>
      <c r="AI24" s="806"/>
      <c r="AJ24" s="831"/>
    </row>
    <row r="25" spans="1:36" ht="40.5" customHeight="1" thickBot="1">
      <c r="A25" s="841"/>
      <c r="B25" s="842"/>
      <c r="C25" s="842"/>
      <c r="D25" s="842"/>
      <c r="E25" s="842"/>
      <c r="F25" s="843"/>
      <c r="G25" s="844"/>
      <c r="H25" s="845"/>
      <c r="I25" s="844"/>
      <c r="J25" s="846"/>
      <c r="K25" s="848"/>
      <c r="L25" s="848"/>
      <c r="M25" s="845"/>
      <c r="N25" s="847"/>
      <c r="O25" s="846"/>
      <c r="P25" s="846"/>
      <c r="Q25" s="848"/>
      <c r="R25" s="849">
        <f t="shared" si="0"/>
        <v>0</v>
      </c>
      <c r="S25" s="850">
        <f t="shared" si="2"/>
        <v>0</v>
      </c>
      <c r="T25" s="858">
        <f t="shared" si="3"/>
        <v>0</v>
      </c>
      <c r="U25" s="850">
        <f t="shared" si="4"/>
        <v>0</v>
      </c>
      <c r="V25" s="850">
        <f t="shared" si="1"/>
        <v>0</v>
      </c>
      <c r="W25" s="850">
        <f t="shared" si="5"/>
        <v>0</v>
      </c>
      <c r="X25" s="850">
        <f t="shared" si="6"/>
        <v>0</v>
      </c>
      <c r="Y25" s="850">
        <f t="shared" si="7"/>
        <v>0</v>
      </c>
      <c r="Z25" s="850">
        <f t="shared" si="8"/>
        <v>0</v>
      </c>
      <c r="AA25" s="861">
        <f t="shared" si="9"/>
        <v>0</v>
      </c>
      <c r="AB25" s="850">
        <f t="shared" si="10"/>
        <v>0</v>
      </c>
      <c r="AC25" s="851">
        <f t="shared" si="11"/>
        <v>0</v>
      </c>
      <c r="AD25" s="852"/>
      <c r="AE25" s="863"/>
      <c r="AF25" s="842"/>
      <c r="AG25" s="842"/>
      <c r="AH25" s="815"/>
      <c r="AI25" s="815"/>
      <c r="AJ25" s="843"/>
    </row>
  </sheetData>
  <sheetProtection formatColumns="0" formatRows="0" insertRows="0"/>
  <mergeCells count="11">
    <mergeCell ref="AI6:AJ6"/>
    <mergeCell ref="D7:D8"/>
    <mergeCell ref="G7:H7"/>
    <mergeCell ref="I7:M7"/>
    <mergeCell ref="N7:Q7"/>
    <mergeCell ref="R7:AC7"/>
    <mergeCell ref="A7:A8"/>
    <mergeCell ref="B7:B8"/>
    <mergeCell ref="C7:C8"/>
    <mergeCell ref="E7:E8"/>
    <mergeCell ref="F7:F8"/>
  </mergeCells>
  <conditionalFormatting sqref="R9:AC25">
    <cfRule type="cellIs" dxfId="5" priority="1" operator="lessThan">
      <formula>0</formula>
    </cfRule>
  </conditionalFormatting>
  <dataValidations count="7">
    <dataValidation type="list" allowBlank="1" showInputMessage="1" showErrorMessage="1" sqref="AG9:AG25" xr:uid="{00000000-0002-0000-1200-000000000000}">
      <formula1>$AG$1:$AG$5</formula1>
    </dataValidation>
    <dataValidation type="list" allowBlank="1" showInputMessage="1" showErrorMessage="1" sqref="AF1:AF5" xr:uid="{00000000-0002-0000-1200-000001000000}">
      <formula1>$AF$1:$AF$5</formula1>
    </dataValidation>
    <dataValidation type="list" allowBlank="1" showInputMessage="1" showErrorMessage="1" sqref="AI9:AI25" xr:uid="{00000000-0002-0000-1200-000002000000}">
      <formula1>$AU$10:$AU$11</formula1>
    </dataValidation>
    <dataValidation type="list" allowBlank="1" showInputMessage="1" showErrorMessage="1" sqref="AH9:AH25" xr:uid="{00000000-0002-0000-1200-000003000000}">
      <formula1>$AU$7:$AU$8</formula1>
    </dataValidation>
    <dataValidation type="list" allowBlank="1" showInputMessage="1" showErrorMessage="1" sqref="E9:E25" xr:uid="{00000000-0002-0000-1200-000004000000}">
      <formula1>$E$2:$E$5</formula1>
    </dataValidation>
    <dataValidation type="list" allowBlank="1" showInputMessage="1" showErrorMessage="1" sqref="AE9:AE25" xr:uid="{00000000-0002-0000-1200-000005000000}">
      <formula1>$AE$2:$AE$3</formula1>
    </dataValidation>
    <dataValidation type="list" allowBlank="1" showInputMessage="1" showErrorMessage="1" sqref="AF9:AF25" xr:uid="{00000000-0002-0000-1200-000006000000}">
      <formula1>$AW$7:$AW$14</formula1>
    </dataValidation>
  </dataValidations>
  <pageMargins left="0.7" right="0.7" top="0.75" bottom="0.75" header="0.3" footer="0.3"/>
  <pageSetup paperSize="9" scale="53" orientation="landscape" r:id="rId1"/>
  <customProperties>
    <customPr name="_pios_id" r:id="rId2"/>
  </customProperties>
  <ignoredErrors>
    <ignoredError sqref="AC9:AC40 R9:R40 U9:V40 Y9:Z40 AA9:AB25 S9:T25 W9:X25" unlocked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AW46"/>
  <sheetViews>
    <sheetView tabSelected="1" topLeftCell="A6" zoomScale="85" zoomScaleNormal="85" workbookViewId="0">
      <selection activeCell="Q9" sqref="Q9"/>
    </sheetView>
  </sheetViews>
  <sheetFormatPr defaultColWidth="9.21875" defaultRowHeight="13.8"/>
  <cols>
    <col min="1" max="1" width="15.109375" style="816" customWidth="1"/>
    <col min="2" max="2" width="29" style="1246" customWidth="1"/>
    <col min="3" max="3" width="28.77734375" style="816" customWidth="1"/>
    <col min="4" max="4" width="18.44140625" style="816" customWidth="1"/>
    <col min="5" max="5" width="15.21875" style="816" customWidth="1"/>
    <col min="6" max="6" width="12.77734375" style="816" customWidth="1"/>
    <col min="7" max="7" width="16.21875" style="816" customWidth="1"/>
    <col min="8" max="8" width="18.21875" style="816" customWidth="1"/>
    <col min="9" max="9" width="17.21875" style="816" customWidth="1"/>
    <col min="10" max="10" width="16.21875" style="816" customWidth="1"/>
    <col min="11" max="12" width="17.77734375" style="816" customWidth="1"/>
    <col min="13" max="13" width="18.77734375" style="816" customWidth="1"/>
    <col min="14" max="16" width="18.21875" style="816" customWidth="1"/>
    <col min="17" max="17" width="24.21875" style="816" customWidth="1"/>
    <col min="18" max="19" width="22.77734375" style="816" customWidth="1"/>
    <col min="20" max="20" width="22.21875" style="816" customWidth="1"/>
    <col min="21" max="21" width="21.77734375" style="816" customWidth="1"/>
    <col min="22" max="24" width="21" style="816" customWidth="1"/>
    <col min="25" max="25" width="19.77734375" style="816" customWidth="1"/>
    <col min="26" max="28" width="21.44140625" style="816" customWidth="1"/>
    <col min="29" max="29" width="23.21875" style="816" customWidth="1"/>
    <col min="30" max="31" width="14.21875" style="816" customWidth="1"/>
    <col min="32" max="32" width="30.21875" style="816" customWidth="1"/>
    <col min="33" max="33" width="20" style="816" customWidth="1"/>
    <col min="34" max="34" width="25.77734375" style="816" customWidth="1"/>
    <col min="35" max="35" width="18.21875" style="816" customWidth="1"/>
    <col min="36" max="36" width="39" style="816" customWidth="1"/>
    <col min="37" max="37" width="22.44140625" style="1360" customWidth="1"/>
    <col min="38" max="38" width="7.44140625" style="816" customWidth="1"/>
    <col min="39" max="45" width="9.21875" style="816"/>
    <col min="46" max="46" width="0" style="816" hidden="1" customWidth="1"/>
    <col min="47" max="49" width="9.21875" style="816" hidden="1" customWidth="1"/>
    <col min="50" max="51" width="0" style="816" hidden="1" customWidth="1"/>
    <col min="52" max="16384" width="9.21875" style="816"/>
  </cols>
  <sheetData>
    <row r="1" spans="1:49" ht="14.4" hidden="1" thickBot="1">
      <c r="AG1" s="816" t="s">
        <v>367</v>
      </c>
    </row>
    <row r="2" spans="1:49" ht="14.4" hidden="1" thickBot="1">
      <c r="E2" s="816" t="s">
        <v>500</v>
      </c>
      <c r="AE2" s="816" t="s">
        <v>505</v>
      </c>
      <c r="AG2" s="816" t="s">
        <v>368</v>
      </c>
    </row>
    <row r="3" spans="1:49" ht="14.4" hidden="1" thickBot="1">
      <c r="E3" s="816" t="s">
        <v>501</v>
      </c>
      <c r="AE3" s="816" t="s">
        <v>506</v>
      </c>
      <c r="AG3" s="816" t="s">
        <v>369</v>
      </c>
    </row>
    <row r="4" spans="1:49" ht="14.4" hidden="1" thickBot="1">
      <c r="E4" s="816" t="s">
        <v>504</v>
      </c>
      <c r="AG4" s="816" t="s">
        <v>370</v>
      </c>
    </row>
    <row r="5" spans="1:49" ht="14.4" hidden="1" thickBot="1">
      <c r="E5" s="816" t="s">
        <v>502</v>
      </c>
      <c r="AG5" s="816" t="s">
        <v>371</v>
      </c>
    </row>
    <row r="6" spans="1:49" s="817" customFormat="1" ht="36.75" customHeight="1" thickBot="1">
      <c r="A6" s="808"/>
      <c r="B6" s="809"/>
      <c r="C6" s="809"/>
      <c r="D6" s="809"/>
      <c r="E6" s="809"/>
      <c r="F6" s="809"/>
      <c r="G6" s="810"/>
      <c r="H6" s="810"/>
      <c r="I6" s="810"/>
      <c r="J6" s="810"/>
      <c r="K6" s="810"/>
      <c r="L6" s="810"/>
      <c r="M6" s="810"/>
      <c r="N6" s="811"/>
      <c r="O6" s="811"/>
      <c r="P6" s="811"/>
      <c r="Q6" s="812" t="s">
        <v>515</v>
      </c>
      <c r="R6" s="813"/>
      <c r="S6" s="813"/>
      <c r="T6" s="813"/>
      <c r="U6" s="813"/>
      <c r="V6" s="813"/>
      <c r="W6" s="813"/>
      <c r="X6" s="813"/>
      <c r="Y6" s="813"/>
      <c r="Z6" s="813"/>
      <c r="AA6" s="813"/>
      <c r="AB6" s="813"/>
      <c r="AC6" s="813"/>
      <c r="AD6" s="814"/>
      <c r="AE6" s="814"/>
      <c r="AF6" s="814"/>
      <c r="AG6" s="814"/>
      <c r="AH6" s="814"/>
      <c r="AI6" s="1367" t="s">
        <v>543</v>
      </c>
      <c r="AJ6" s="1368"/>
      <c r="AK6" s="1361"/>
    </row>
    <row r="7" spans="1:49" s="821" customFormat="1" ht="33.75" customHeight="1">
      <c r="A7" s="1369" t="s">
        <v>349</v>
      </c>
      <c r="B7" s="1371" t="s">
        <v>346</v>
      </c>
      <c r="C7" s="1371" t="s">
        <v>372</v>
      </c>
      <c r="D7" s="1371" t="s">
        <v>626</v>
      </c>
      <c r="E7" s="1371" t="s">
        <v>373</v>
      </c>
      <c r="F7" s="1373" t="s">
        <v>347</v>
      </c>
      <c r="G7" s="1375" t="s">
        <v>492</v>
      </c>
      <c r="H7" s="1376"/>
      <c r="I7" s="1375" t="s">
        <v>493</v>
      </c>
      <c r="J7" s="1377"/>
      <c r="K7" s="1377"/>
      <c r="L7" s="1377"/>
      <c r="M7" s="1376"/>
      <c r="N7" s="1378" t="s">
        <v>497</v>
      </c>
      <c r="O7" s="1378"/>
      <c r="P7" s="1378"/>
      <c r="Q7" s="1378"/>
      <c r="R7" s="1364" t="s">
        <v>496</v>
      </c>
      <c r="S7" s="1365"/>
      <c r="T7" s="1365"/>
      <c r="U7" s="1365"/>
      <c r="V7" s="1365"/>
      <c r="W7" s="1365"/>
      <c r="X7" s="1365"/>
      <c r="Y7" s="1365"/>
      <c r="Z7" s="1365"/>
      <c r="AA7" s="1365"/>
      <c r="AB7" s="1365"/>
      <c r="AC7" s="1366"/>
      <c r="AD7" s="818"/>
      <c r="AE7" s="819"/>
      <c r="AF7" s="819"/>
      <c r="AG7" s="819"/>
      <c r="AH7" s="819"/>
      <c r="AI7" s="819"/>
      <c r="AJ7" s="820"/>
      <c r="AK7" s="1362"/>
      <c r="AU7" s="822" t="s">
        <v>437</v>
      </c>
      <c r="AW7" s="821" t="s">
        <v>507</v>
      </c>
    </row>
    <row r="8" spans="1:49" s="828" customFormat="1" ht="90" customHeight="1">
      <c r="A8" s="1370"/>
      <c r="B8" s="1372"/>
      <c r="C8" s="1372"/>
      <c r="D8" s="1372"/>
      <c r="E8" s="1372"/>
      <c r="F8" s="1374"/>
      <c r="G8" s="823" t="s">
        <v>627</v>
      </c>
      <c r="H8" s="824" t="s">
        <v>628</v>
      </c>
      <c r="I8" s="823" t="s">
        <v>629</v>
      </c>
      <c r="J8" s="825" t="s">
        <v>630</v>
      </c>
      <c r="K8" s="856" t="s">
        <v>631</v>
      </c>
      <c r="L8" s="856" t="s">
        <v>632</v>
      </c>
      <c r="M8" s="824" t="s">
        <v>633</v>
      </c>
      <c r="N8" s="826" t="s">
        <v>634</v>
      </c>
      <c r="O8" s="856" t="s">
        <v>635</v>
      </c>
      <c r="P8" s="855" t="s">
        <v>636</v>
      </c>
      <c r="Q8" s="827" t="s">
        <v>637</v>
      </c>
      <c r="R8" s="823" t="s">
        <v>638</v>
      </c>
      <c r="S8" s="859" t="s">
        <v>639</v>
      </c>
      <c r="T8" s="854" t="s">
        <v>640</v>
      </c>
      <c r="U8" s="825" t="s">
        <v>641</v>
      </c>
      <c r="V8" s="825" t="s">
        <v>642</v>
      </c>
      <c r="W8" s="854" t="s">
        <v>643</v>
      </c>
      <c r="X8" s="854" t="s">
        <v>644</v>
      </c>
      <c r="Y8" s="825" t="s">
        <v>645</v>
      </c>
      <c r="Z8" s="825" t="s">
        <v>646</v>
      </c>
      <c r="AA8" s="854" t="s">
        <v>647</v>
      </c>
      <c r="AB8" s="854" t="s">
        <v>648</v>
      </c>
      <c r="AC8" s="824" t="s">
        <v>649</v>
      </c>
      <c r="AD8" s="826" t="s">
        <v>499</v>
      </c>
      <c r="AE8" s="825" t="s">
        <v>503</v>
      </c>
      <c r="AF8" s="825" t="s">
        <v>495</v>
      </c>
      <c r="AG8" s="825" t="s">
        <v>374</v>
      </c>
      <c r="AH8" s="825" t="s">
        <v>440</v>
      </c>
      <c r="AI8" s="825" t="s">
        <v>424</v>
      </c>
      <c r="AJ8" s="824" t="s">
        <v>348</v>
      </c>
      <c r="AK8" s="824" t="s">
        <v>591</v>
      </c>
      <c r="AU8" s="822" t="s">
        <v>438</v>
      </c>
      <c r="AW8" s="828" t="s">
        <v>508</v>
      </c>
    </row>
    <row r="9" spans="1:49" ht="27.6">
      <c r="A9" s="905" t="s">
        <v>352</v>
      </c>
      <c r="B9" s="907" t="s">
        <v>710</v>
      </c>
      <c r="C9" s="907" t="s">
        <v>715</v>
      </c>
      <c r="D9" s="1247" t="s">
        <v>691</v>
      </c>
      <c r="E9" s="907" t="s">
        <v>504</v>
      </c>
      <c r="F9" s="908"/>
      <c r="G9" s="1345">
        <v>34250</v>
      </c>
      <c r="H9" s="1342">
        <v>109750</v>
      </c>
      <c r="I9" s="1247" t="s">
        <v>691</v>
      </c>
      <c r="J9" s="1340">
        <v>34250</v>
      </c>
      <c r="K9" s="1341"/>
      <c r="L9" s="1341"/>
      <c r="M9" s="1342">
        <v>109750</v>
      </c>
      <c r="N9" s="1343">
        <f>J9</f>
        <v>34250</v>
      </c>
      <c r="O9" s="1340"/>
      <c r="P9" s="1340"/>
      <c r="Q9" s="1341">
        <v>109750</v>
      </c>
      <c r="R9" s="1345">
        <f>G9-J9</f>
        <v>0</v>
      </c>
      <c r="S9" s="1343"/>
      <c r="T9" s="1343"/>
      <c r="U9" s="1340">
        <f>H9-M9</f>
        <v>0</v>
      </c>
      <c r="V9" s="1340">
        <f>G9-N9</f>
        <v>0</v>
      </c>
      <c r="W9" s="1340"/>
      <c r="X9" s="1340"/>
      <c r="Y9" s="1340">
        <f>H9-Q9</f>
        <v>0</v>
      </c>
      <c r="Z9" s="1340">
        <f>J9-N9</f>
        <v>0</v>
      </c>
      <c r="AA9" s="1341"/>
      <c r="AB9" s="1341"/>
      <c r="AC9" s="1342">
        <f>M9-Q9</f>
        <v>0</v>
      </c>
      <c r="AD9" s="919"/>
      <c r="AE9" s="906" t="s">
        <v>505</v>
      </c>
      <c r="AF9" s="906" t="s">
        <v>507</v>
      </c>
      <c r="AG9" s="906"/>
      <c r="AH9" s="921" t="s">
        <v>437</v>
      </c>
      <c r="AI9" s="921" t="s">
        <v>425</v>
      </c>
      <c r="AJ9" s="963"/>
      <c r="AK9" s="1322">
        <v>46934</v>
      </c>
      <c r="AU9" s="822"/>
      <c r="AW9" s="816" t="s">
        <v>509</v>
      </c>
    </row>
    <row r="10" spans="1:49" ht="41.4">
      <c r="A10" s="905" t="s">
        <v>353</v>
      </c>
      <c r="B10" s="907" t="s">
        <v>711</v>
      </c>
      <c r="C10" s="907" t="s">
        <v>716</v>
      </c>
      <c r="D10" s="1333" t="s">
        <v>690</v>
      </c>
      <c r="E10" s="907" t="s">
        <v>502</v>
      </c>
      <c r="F10" s="922"/>
      <c r="G10" s="1334">
        <v>186000</v>
      </c>
      <c r="H10" s="1335">
        <v>84000</v>
      </c>
      <c r="I10" s="1247" t="s">
        <v>690</v>
      </c>
      <c r="J10" s="1326">
        <v>186000</v>
      </c>
      <c r="K10" s="1327"/>
      <c r="L10" s="1327"/>
      <c r="M10" s="1335">
        <v>84000</v>
      </c>
      <c r="N10" s="1336">
        <v>186000</v>
      </c>
      <c r="O10" s="1326"/>
      <c r="P10" s="1326"/>
      <c r="Q10" s="1327">
        <v>84000</v>
      </c>
      <c r="R10" s="1328">
        <f t="shared" ref="R10:R34" si="0">G10-J10</f>
        <v>0</v>
      </c>
      <c r="S10" s="1329"/>
      <c r="T10" s="1329"/>
      <c r="U10" s="1330">
        <f t="shared" ref="U10:U34" si="1">H10-M10</f>
        <v>0</v>
      </c>
      <c r="V10" s="1330">
        <f t="shared" ref="V10:V34" si="2">G10-N10</f>
        <v>0</v>
      </c>
      <c r="W10" s="1330"/>
      <c r="X10" s="1330"/>
      <c r="Y10" s="1330">
        <f t="shared" ref="Y10:Y34" si="3">H10-Q10</f>
        <v>0</v>
      </c>
      <c r="Z10" s="1330">
        <f t="shared" ref="Z10:Z15" si="4">J10-N10</f>
        <v>0</v>
      </c>
      <c r="AA10" s="1331"/>
      <c r="AB10" s="1331"/>
      <c r="AC10" s="1332">
        <f t="shared" ref="AC10:AC34" si="5">M10-Q10</f>
        <v>0</v>
      </c>
      <c r="AD10" s="919"/>
      <c r="AE10" s="920" t="s">
        <v>505</v>
      </c>
      <c r="AF10" s="906" t="s">
        <v>507</v>
      </c>
      <c r="AG10" s="906" t="s">
        <v>370</v>
      </c>
      <c r="AH10" s="921" t="s">
        <v>437</v>
      </c>
      <c r="AI10" s="921" t="s">
        <v>498</v>
      </c>
      <c r="AJ10" s="963"/>
      <c r="AK10" s="1322">
        <v>46387</v>
      </c>
      <c r="AU10" s="822" t="s">
        <v>425</v>
      </c>
      <c r="AW10" s="816" t="s">
        <v>510</v>
      </c>
    </row>
    <row r="11" spans="1:49" ht="41.4">
      <c r="A11" s="905" t="s">
        <v>354</v>
      </c>
      <c r="B11" s="907" t="s">
        <v>712</v>
      </c>
      <c r="C11" s="907" t="s">
        <v>717</v>
      </c>
      <c r="D11" s="1333" t="s">
        <v>690</v>
      </c>
      <c r="E11" s="907" t="s">
        <v>502</v>
      </c>
      <c r="F11" s="908"/>
      <c r="G11" s="1334">
        <v>94000</v>
      </c>
      <c r="H11" s="1335">
        <v>581000</v>
      </c>
      <c r="I11" s="1247" t="s">
        <v>690</v>
      </c>
      <c r="J11" s="1326">
        <v>94000</v>
      </c>
      <c r="K11" s="1327"/>
      <c r="L11" s="1327"/>
      <c r="M11" s="1335">
        <v>581000</v>
      </c>
      <c r="N11" s="1336">
        <v>94000</v>
      </c>
      <c r="O11" s="1326"/>
      <c r="P11" s="1326"/>
      <c r="Q11" s="1327">
        <v>581000</v>
      </c>
      <c r="R11" s="1328">
        <f t="shared" si="0"/>
        <v>0</v>
      </c>
      <c r="S11" s="1329"/>
      <c r="T11" s="1329"/>
      <c r="U11" s="1330">
        <f t="shared" si="1"/>
        <v>0</v>
      </c>
      <c r="V11" s="1330">
        <f t="shared" si="2"/>
        <v>0</v>
      </c>
      <c r="W11" s="1330"/>
      <c r="X11" s="1330"/>
      <c r="Y11" s="1330">
        <f t="shared" si="3"/>
        <v>0</v>
      </c>
      <c r="Z11" s="1330">
        <f t="shared" si="4"/>
        <v>0</v>
      </c>
      <c r="AA11" s="1331"/>
      <c r="AB11" s="1331"/>
      <c r="AC11" s="1332">
        <f t="shared" si="5"/>
        <v>0</v>
      </c>
      <c r="AD11" s="919"/>
      <c r="AE11" s="920" t="s">
        <v>505</v>
      </c>
      <c r="AF11" s="906" t="s">
        <v>507</v>
      </c>
      <c r="AG11" s="906" t="s">
        <v>370</v>
      </c>
      <c r="AH11" s="921" t="s">
        <v>437</v>
      </c>
      <c r="AI11" s="921" t="s">
        <v>498</v>
      </c>
      <c r="AJ11" s="963"/>
      <c r="AK11" s="1322">
        <v>46234</v>
      </c>
      <c r="AU11" s="822" t="s">
        <v>498</v>
      </c>
      <c r="AW11" s="816" t="s">
        <v>511</v>
      </c>
    </row>
    <row r="12" spans="1:49" ht="27.6">
      <c r="A12" s="905" t="s">
        <v>736</v>
      </c>
      <c r="B12" s="907" t="s">
        <v>680</v>
      </c>
      <c r="C12" s="923" t="s">
        <v>718</v>
      </c>
      <c r="D12" s="1333" t="s">
        <v>690</v>
      </c>
      <c r="E12" s="907" t="s">
        <v>502</v>
      </c>
      <c r="F12" s="908"/>
      <c r="G12" s="1334">
        <v>127920</v>
      </c>
      <c r="H12" s="1335">
        <v>480080</v>
      </c>
      <c r="I12" s="1321" t="s">
        <v>690</v>
      </c>
      <c r="J12" s="1326">
        <v>127920</v>
      </c>
      <c r="K12" s="1327"/>
      <c r="L12" s="1327"/>
      <c r="M12" s="1335">
        <v>480080</v>
      </c>
      <c r="N12" s="1336">
        <v>127920</v>
      </c>
      <c r="O12" s="1326"/>
      <c r="P12" s="1326"/>
      <c r="Q12" s="1327">
        <v>480080</v>
      </c>
      <c r="R12" s="1328">
        <f t="shared" si="0"/>
        <v>0</v>
      </c>
      <c r="S12" s="1329"/>
      <c r="T12" s="1329"/>
      <c r="U12" s="1330">
        <f t="shared" si="1"/>
        <v>0</v>
      </c>
      <c r="V12" s="1330">
        <f t="shared" si="2"/>
        <v>0</v>
      </c>
      <c r="W12" s="1330"/>
      <c r="X12" s="1330"/>
      <c r="Y12" s="1330">
        <f t="shared" si="3"/>
        <v>0</v>
      </c>
      <c r="Z12" s="1330">
        <f t="shared" si="4"/>
        <v>0</v>
      </c>
      <c r="AA12" s="1331"/>
      <c r="AB12" s="1331"/>
      <c r="AC12" s="1332">
        <f t="shared" si="5"/>
        <v>0</v>
      </c>
      <c r="AD12" s="919"/>
      <c r="AE12" s="920" t="s">
        <v>505</v>
      </c>
      <c r="AF12" s="906" t="s">
        <v>507</v>
      </c>
      <c r="AG12" s="906" t="s">
        <v>370</v>
      </c>
      <c r="AH12" s="921" t="s">
        <v>437</v>
      </c>
      <c r="AI12" s="921" t="s">
        <v>498</v>
      </c>
      <c r="AJ12" s="963"/>
      <c r="AK12" s="1322">
        <v>46752</v>
      </c>
      <c r="AW12" s="816" t="s">
        <v>512</v>
      </c>
    </row>
    <row r="13" spans="1:49" ht="41.4">
      <c r="A13" s="905" t="s">
        <v>737</v>
      </c>
      <c r="B13" s="1337" t="s">
        <v>714</v>
      </c>
      <c r="C13" s="1338" t="s">
        <v>714</v>
      </c>
      <c r="D13" s="1333" t="s">
        <v>690</v>
      </c>
      <c r="E13" s="907" t="s">
        <v>502</v>
      </c>
      <c r="F13" s="908"/>
      <c r="G13" s="1334">
        <v>69800</v>
      </c>
      <c r="H13" s="1335">
        <v>22200</v>
      </c>
      <c r="I13" s="1321" t="s">
        <v>690</v>
      </c>
      <c r="J13" s="1326">
        <v>69800</v>
      </c>
      <c r="K13" s="1327"/>
      <c r="L13" s="1327"/>
      <c r="M13" s="1335">
        <v>22200</v>
      </c>
      <c r="N13" s="1336">
        <v>69800</v>
      </c>
      <c r="O13" s="1326"/>
      <c r="P13" s="1326"/>
      <c r="Q13" s="1327">
        <v>22200</v>
      </c>
      <c r="R13" s="1328">
        <f t="shared" si="0"/>
        <v>0</v>
      </c>
      <c r="S13" s="1329"/>
      <c r="T13" s="1329"/>
      <c r="U13" s="1330"/>
      <c r="V13" s="1330">
        <f t="shared" si="2"/>
        <v>0</v>
      </c>
      <c r="W13" s="1330"/>
      <c r="X13" s="1330"/>
      <c r="Y13" s="1330"/>
      <c r="Z13" s="1330">
        <f t="shared" si="4"/>
        <v>0</v>
      </c>
      <c r="AA13" s="1331"/>
      <c r="AB13" s="1331"/>
      <c r="AC13" s="1332"/>
      <c r="AD13" s="919"/>
      <c r="AE13" s="920" t="s">
        <v>505</v>
      </c>
      <c r="AF13" s="906" t="s">
        <v>507</v>
      </c>
      <c r="AG13" s="906" t="s">
        <v>370</v>
      </c>
      <c r="AH13" s="921" t="s">
        <v>437</v>
      </c>
      <c r="AI13" s="921" t="s">
        <v>498</v>
      </c>
      <c r="AJ13" s="963"/>
      <c r="AK13" s="1322">
        <v>46173</v>
      </c>
    </row>
    <row r="14" spans="1:49" ht="27.6">
      <c r="A14" s="905" t="s">
        <v>738</v>
      </c>
      <c r="B14" s="907" t="s">
        <v>713</v>
      </c>
      <c r="C14" s="907" t="s">
        <v>719</v>
      </c>
      <c r="D14" s="1333" t="s">
        <v>690</v>
      </c>
      <c r="E14" s="907" t="s">
        <v>502</v>
      </c>
      <c r="F14" s="922"/>
      <c r="G14" s="1334">
        <v>141400</v>
      </c>
      <c r="H14" s="1335">
        <v>251600</v>
      </c>
      <c r="I14" s="1321" t="s">
        <v>690</v>
      </c>
      <c r="J14" s="1326">
        <v>141400</v>
      </c>
      <c r="K14" s="1327"/>
      <c r="L14" s="1327"/>
      <c r="M14" s="1335">
        <v>251600</v>
      </c>
      <c r="N14" s="1336">
        <f>J14</f>
        <v>141400</v>
      </c>
      <c r="O14" s="1326"/>
      <c r="P14" s="1326"/>
      <c r="Q14" s="1327">
        <v>251600</v>
      </c>
      <c r="R14" s="1328">
        <f t="shared" si="0"/>
        <v>0</v>
      </c>
      <c r="S14" s="1329"/>
      <c r="T14" s="1329"/>
      <c r="U14" s="1330">
        <f t="shared" si="1"/>
        <v>0</v>
      </c>
      <c r="V14" s="1330">
        <f t="shared" si="2"/>
        <v>0</v>
      </c>
      <c r="W14" s="1330"/>
      <c r="X14" s="1330"/>
      <c r="Y14" s="1330">
        <f t="shared" si="3"/>
        <v>0</v>
      </c>
      <c r="Z14" s="1330">
        <f t="shared" si="4"/>
        <v>0</v>
      </c>
      <c r="AA14" s="1331"/>
      <c r="AB14" s="1331"/>
      <c r="AC14" s="1332">
        <f t="shared" si="5"/>
        <v>0</v>
      </c>
      <c r="AD14" s="919"/>
      <c r="AE14" s="920" t="s">
        <v>505</v>
      </c>
      <c r="AF14" s="906" t="s">
        <v>507</v>
      </c>
      <c r="AG14" s="906" t="s">
        <v>370</v>
      </c>
      <c r="AH14" s="921" t="s">
        <v>437</v>
      </c>
      <c r="AI14" s="921" t="s">
        <v>498</v>
      </c>
      <c r="AJ14" s="963"/>
      <c r="AK14" s="1322">
        <v>46752</v>
      </c>
      <c r="AW14" s="816" t="s">
        <v>514</v>
      </c>
    </row>
    <row r="15" spans="1:49" ht="27.6">
      <c r="A15" s="905" t="s">
        <v>739</v>
      </c>
      <c r="B15" s="907" t="s">
        <v>677</v>
      </c>
      <c r="C15" s="907" t="s">
        <v>735</v>
      </c>
      <c r="D15" s="1333" t="s">
        <v>690</v>
      </c>
      <c r="E15" s="907" t="s">
        <v>501</v>
      </c>
      <c r="F15" s="929"/>
      <c r="G15" s="1334">
        <v>92000</v>
      </c>
      <c r="H15" s="1335">
        <v>39800</v>
      </c>
      <c r="I15" s="1321" t="s">
        <v>690</v>
      </c>
      <c r="J15" s="1340">
        <v>92000</v>
      </c>
      <c r="K15" s="1341"/>
      <c r="L15" s="1341"/>
      <c r="M15" s="1342">
        <v>39800</v>
      </c>
      <c r="N15" s="1343">
        <v>92000</v>
      </c>
      <c r="O15" s="1340"/>
      <c r="P15" s="1340"/>
      <c r="Q15" s="1327">
        <v>39800</v>
      </c>
      <c r="R15" s="1328">
        <f t="shared" si="0"/>
        <v>0</v>
      </c>
      <c r="S15" s="1329"/>
      <c r="T15" s="1329"/>
      <c r="U15" s="1330"/>
      <c r="V15" s="1330">
        <f t="shared" si="2"/>
        <v>0</v>
      </c>
      <c r="W15" s="1330"/>
      <c r="X15" s="1330"/>
      <c r="Y15" s="1330"/>
      <c r="Z15" s="1330">
        <f t="shared" si="4"/>
        <v>0</v>
      </c>
      <c r="AA15" s="1331"/>
      <c r="AB15" s="1331"/>
      <c r="AC15" s="1332"/>
      <c r="AD15" s="919"/>
      <c r="AE15" s="906"/>
      <c r="AF15" s="906" t="s">
        <v>513</v>
      </c>
      <c r="AG15" s="906" t="s">
        <v>370</v>
      </c>
      <c r="AH15" s="921" t="s">
        <v>438</v>
      </c>
      <c r="AI15" s="921" t="s">
        <v>498</v>
      </c>
      <c r="AJ15" s="963"/>
      <c r="AK15" s="1322">
        <v>46265</v>
      </c>
    </row>
    <row r="16" spans="1:49" ht="41.4">
      <c r="A16" s="905" t="s">
        <v>740</v>
      </c>
      <c r="B16" s="907" t="s">
        <v>720</v>
      </c>
      <c r="C16" s="907" t="s">
        <v>722</v>
      </c>
      <c r="D16" s="1333" t="s">
        <v>690</v>
      </c>
      <c r="E16" s="907" t="s">
        <v>501</v>
      </c>
      <c r="F16" s="929"/>
      <c r="G16" s="1334">
        <v>4000</v>
      </c>
      <c r="H16" s="1335">
        <v>33000</v>
      </c>
      <c r="I16" s="1321" t="s">
        <v>690</v>
      </c>
      <c r="J16" s="1340">
        <v>4000</v>
      </c>
      <c r="K16" s="1341"/>
      <c r="L16" s="1341"/>
      <c r="M16" s="1342">
        <v>33000</v>
      </c>
      <c r="N16" s="1343">
        <v>4000</v>
      </c>
      <c r="O16" s="1340"/>
      <c r="P16" s="1340"/>
      <c r="Q16" s="1327">
        <v>33000</v>
      </c>
      <c r="R16" s="1328">
        <f>G16-J16</f>
        <v>0</v>
      </c>
      <c r="S16" s="1329"/>
      <c r="T16" s="1329"/>
      <c r="U16" s="1330">
        <f t="shared" si="1"/>
        <v>0</v>
      </c>
      <c r="V16" s="1330">
        <f t="shared" si="2"/>
        <v>0</v>
      </c>
      <c r="W16" s="1330"/>
      <c r="X16" s="1330"/>
      <c r="Y16" s="1330">
        <f t="shared" si="3"/>
        <v>0</v>
      </c>
      <c r="Z16" s="1330">
        <f>J16-N16</f>
        <v>0</v>
      </c>
      <c r="AA16" s="1331"/>
      <c r="AB16" s="1331"/>
      <c r="AC16" s="1332">
        <f t="shared" si="5"/>
        <v>0</v>
      </c>
      <c r="AD16" s="919"/>
      <c r="AE16" s="906"/>
      <c r="AF16" s="906" t="s">
        <v>513</v>
      </c>
      <c r="AG16" s="906" t="s">
        <v>370</v>
      </c>
      <c r="AH16" s="921" t="s">
        <v>437</v>
      </c>
      <c r="AI16" s="921" t="s">
        <v>498</v>
      </c>
      <c r="AJ16" s="963"/>
      <c r="AK16" s="1322">
        <v>46142</v>
      </c>
    </row>
    <row r="17" spans="1:37" ht="41.4">
      <c r="A17" s="905" t="s">
        <v>741</v>
      </c>
      <c r="B17" s="1344" t="s">
        <v>721</v>
      </c>
      <c r="C17" s="1323" t="s">
        <v>723</v>
      </c>
      <c r="D17" s="1333" t="s">
        <v>724</v>
      </c>
      <c r="E17" s="907" t="s">
        <v>501</v>
      </c>
      <c r="F17" s="927"/>
      <c r="G17" s="1334">
        <v>1000</v>
      </c>
      <c r="H17" s="1335">
        <v>15000</v>
      </c>
      <c r="I17" s="1321" t="s">
        <v>724</v>
      </c>
      <c r="J17" s="1340">
        <v>1000</v>
      </c>
      <c r="K17" s="1341"/>
      <c r="L17" s="1341"/>
      <c r="M17" s="1342">
        <v>15000</v>
      </c>
      <c r="N17" s="1343">
        <v>1000</v>
      </c>
      <c r="O17" s="1340"/>
      <c r="P17" s="1340"/>
      <c r="Q17" s="1327">
        <v>15000</v>
      </c>
      <c r="R17" s="1345">
        <f t="shared" si="0"/>
        <v>0</v>
      </c>
      <c r="S17" s="1329"/>
      <c r="T17" s="1329"/>
      <c r="U17" s="1330">
        <f t="shared" si="1"/>
        <v>0</v>
      </c>
      <c r="V17" s="1340">
        <f t="shared" si="2"/>
        <v>0</v>
      </c>
      <c r="W17" s="1330"/>
      <c r="X17" s="1330"/>
      <c r="Y17" s="1330">
        <f t="shared" si="3"/>
        <v>0</v>
      </c>
      <c r="Z17" s="1330">
        <f t="shared" ref="Z17:Z34" si="6">J17-N17</f>
        <v>0</v>
      </c>
      <c r="AA17" s="1331"/>
      <c r="AB17" s="1331"/>
      <c r="AC17" s="1332">
        <f t="shared" si="5"/>
        <v>0</v>
      </c>
      <c r="AD17" s="919"/>
      <c r="AE17" s="906"/>
      <c r="AF17" s="906" t="s">
        <v>513</v>
      </c>
      <c r="AG17" s="906" t="s">
        <v>370</v>
      </c>
      <c r="AH17" s="921" t="s">
        <v>437</v>
      </c>
      <c r="AI17" s="921" t="s">
        <v>498</v>
      </c>
      <c r="AJ17" s="963"/>
      <c r="AK17" s="1322">
        <v>46387</v>
      </c>
    </row>
    <row r="18" spans="1:37" ht="41.4">
      <c r="A18" s="905" t="s">
        <v>742</v>
      </c>
      <c r="B18" s="1337" t="s">
        <v>725</v>
      </c>
      <c r="C18" s="1338" t="s">
        <v>726</v>
      </c>
      <c r="D18" s="1333" t="s">
        <v>690</v>
      </c>
      <c r="E18" s="907" t="s">
        <v>501</v>
      </c>
      <c r="F18" s="908"/>
      <c r="G18" s="1334">
        <v>3000</v>
      </c>
      <c r="H18" s="1335">
        <v>0</v>
      </c>
      <c r="I18" s="1321" t="s">
        <v>690</v>
      </c>
      <c r="J18" s="1340">
        <v>3000</v>
      </c>
      <c r="K18" s="1341"/>
      <c r="L18" s="1341"/>
      <c r="M18" s="1342">
        <v>0</v>
      </c>
      <c r="N18" s="1343">
        <v>3000</v>
      </c>
      <c r="O18" s="1340"/>
      <c r="P18" s="1340"/>
      <c r="Q18" s="1341">
        <v>0</v>
      </c>
      <c r="R18" s="1345">
        <f t="shared" si="0"/>
        <v>0</v>
      </c>
      <c r="S18" s="1329"/>
      <c r="T18" s="1329"/>
      <c r="U18" s="1330">
        <f t="shared" si="1"/>
        <v>0</v>
      </c>
      <c r="V18" s="1340">
        <f t="shared" si="2"/>
        <v>0</v>
      </c>
      <c r="W18" s="1330"/>
      <c r="X18" s="1330"/>
      <c r="Y18" s="1330">
        <f t="shared" si="3"/>
        <v>0</v>
      </c>
      <c r="Z18" s="1330">
        <f t="shared" si="6"/>
        <v>0</v>
      </c>
      <c r="AA18" s="1331"/>
      <c r="AB18" s="1331"/>
      <c r="AC18" s="1332">
        <f t="shared" si="5"/>
        <v>0</v>
      </c>
      <c r="AD18" s="919"/>
      <c r="AE18" s="906"/>
      <c r="AF18" s="906" t="s">
        <v>513</v>
      </c>
      <c r="AG18" s="906" t="s">
        <v>370</v>
      </c>
      <c r="AH18" s="921" t="s">
        <v>437</v>
      </c>
      <c r="AI18" s="921" t="s">
        <v>498</v>
      </c>
      <c r="AJ18" s="963"/>
      <c r="AK18" s="1322">
        <v>46142</v>
      </c>
    </row>
    <row r="19" spans="1:37" ht="27.6">
      <c r="A19" s="905" t="s">
        <v>743</v>
      </c>
      <c r="B19" s="907" t="s">
        <v>681</v>
      </c>
      <c r="C19" s="907" t="s">
        <v>681</v>
      </c>
      <c r="D19" s="1333" t="s">
        <v>690</v>
      </c>
      <c r="E19" s="907" t="s">
        <v>501</v>
      </c>
      <c r="F19" s="922"/>
      <c r="G19" s="1334">
        <v>10300</v>
      </c>
      <c r="H19" s="1335">
        <v>43000</v>
      </c>
      <c r="I19" s="1321" t="s">
        <v>690</v>
      </c>
      <c r="J19" s="1340">
        <v>10300</v>
      </c>
      <c r="K19" s="1341"/>
      <c r="L19" s="1341"/>
      <c r="M19" s="1342">
        <v>43000</v>
      </c>
      <c r="N19" s="1343">
        <v>10300</v>
      </c>
      <c r="O19" s="1340"/>
      <c r="P19" s="1340"/>
      <c r="Q19" s="1341">
        <v>43000</v>
      </c>
      <c r="R19" s="1345">
        <f t="shared" si="0"/>
        <v>0</v>
      </c>
      <c r="S19" s="1329"/>
      <c r="T19" s="1329"/>
      <c r="U19" s="1330">
        <f t="shared" si="1"/>
        <v>0</v>
      </c>
      <c r="V19" s="1340">
        <f t="shared" si="2"/>
        <v>0</v>
      </c>
      <c r="W19" s="1330"/>
      <c r="X19" s="1330"/>
      <c r="Y19" s="1330">
        <f t="shared" si="3"/>
        <v>0</v>
      </c>
      <c r="Z19" s="1330">
        <f t="shared" si="6"/>
        <v>0</v>
      </c>
      <c r="AA19" s="1331"/>
      <c r="AB19" s="1331"/>
      <c r="AC19" s="1332">
        <f t="shared" si="5"/>
        <v>0</v>
      </c>
      <c r="AD19" s="919"/>
      <c r="AE19" s="906"/>
      <c r="AF19" s="906" t="s">
        <v>513</v>
      </c>
      <c r="AG19" s="906" t="s">
        <v>370</v>
      </c>
      <c r="AH19" s="921" t="s">
        <v>437</v>
      </c>
      <c r="AI19" s="921" t="s">
        <v>498</v>
      </c>
      <c r="AJ19" s="927"/>
      <c r="AK19" s="1322">
        <v>46234</v>
      </c>
    </row>
    <row r="20" spans="1:37" ht="55.2">
      <c r="A20" s="905" t="s">
        <v>744</v>
      </c>
      <c r="B20" s="1324" t="s">
        <v>696</v>
      </c>
      <c r="C20" s="1325" t="s">
        <v>696</v>
      </c>
      <c r="D20" s="1346" t="s">
        <v>690</v>
      </c>
      <c r="E20" s="907" t="s">
        <v>501</v>
      </c>
      <c r="F20" s="1312"/>
      <c r="G20" s="1334">
        <v>5000</v>
      </c>
      <c r="H20" s="1335">
        <v>35000</v>
      </c>
      <c r="I20" s="1247" t="s">
        <v>690</v>
      </c>
      <c r="J20" s="1340">
        <v>5000</v>
      </c>
      <c r="K20" s="1341"/>
      <c r="L20" s="1341"/>
      <c r="M20" s="1342">
        <v>35000</v>
      </c>
      <c r="N20" s="1343">
        <v>5000</v>
      </c>
      <c r="O20" s="1340"/>
      <c r="P20" s="1340"/>
      <c r="Q20" s="1341">
        <v>35000</v>
      </c>
      <c r="R20" s="1345">
        <f t="shared" si="0"/>
        <v>0</v>
      </c>
      <c r="S20" s="1329"/>
      <c r="T20" s="1329"/>
      <c r="U20" s="1330">
        <f t="shared" si="1"/>
        <v>0</v>
      </c>
      <c r="V20" s="1340">
        <f t="shared" si="2"/>
        <v>0</v>
      </c>
      <c r="W20" s="1330"/>
      <c r="X20" s="1330"/>
      <c r="Y20" s="1330">
        <f t="shared" si="3"/>
        <v>0</v>
      </c>
      <c r="Z20" s="1330">
        <f t="shared" si="6"/>
        <v>0</v>
      </c>
      <c r="AA20" s="1331"/>
      <c r="AB20" s="1331"/>
      <c r="AC20" s="1332">
        <f t="shared" si="5"/>
        <v>0</v>
      </c>
      <c r="AD20" s="919"/>
      <c r="AE20" s="906"/>
      <c r="AF20" s="906" t="s">
        <v>513</v>
      </c>
      <c r="AG20" s="906" t="s">
        <v>370</v>
      </c>
      <c r="AH20" s="921" t="s">
        <v>437</v>
      </c>
      <c r="AI20" s="921" t="s">
        <v>498</v>
      </c>
      <c r="AJ20" s="963"/>
      <c r="AK20" s="1322">
        <v>46173</v>
      </c>
    </row>
    <row r="21" spans="1:37" ht="55.2">
      <c r="A21" s="905" t="s">
        <v>745</v>
      </c>
      <c r="B21" s="1337" t="s">
        <v>727</v>
      </c>
      <c r="C21" s="1338" t="s">
        <v>727</v>
      </c>
      <c r="D21" s="1333" t="s">
        <v>724</v>
      </c>
      <c r="E21" s="907" t="s">
        <v>501</v>
      </c>
      <c r="F21" s="1312"/>
      <c r="G21" s="1334">
        <v>25000</v>
      </c>
      <c r="H21" s="1335">
        <v>7000</v>
      </c>
      <c r="I21" s="1321" t="s">
        <v>724</v>
      </c>
      <c r="J21" s="1340">
        <v>25000</v>
      </c>
      <c r="K21" s="1341"/>
      <c r="L21" s="1341"/>
      <c r="M21" s="1342">
        <v>7000</v>
      </c>
      <c r="N21" s="1343">
        <v>25000</v>
      </c>
      <c r="O21" s="1340"/>
      <c r="P21" s="1340"/>
      <c r="Q21" s="1341">
        <v>7000</v>
      </c>
      <c r="R21" s="1345">
        <f t="shared" si="0"/>
        <v>0</v>
      </c>
      <c r="S21" s="1329"/>
      <c r="T21" s="1329"/>
      <c r="U21" s="1330">
        <f t="shared" si="1"/>
        <v>0</v>
      </c>
      <c r="V21" s="1340">
        <f t="shared" si="2"/>
        <v>0</v>
      </c>
      <c r="W21" s="1330"/>
      <c r="X21" s="1330"/>
      <c r="Y21" s="1330">
        <f t="shared" si="3"/>
        <v>0</v>
      </c>
      <c r="Z21" s="1330">
        <f t="shared" si="6"/>
        <v>0</v>
      </c>
      <c r="AA21" s="1331"/>
      <c r="AB21" s="1331"/>
      <c r="AC21" s="1332">
        <f t="shared" si="5"/>
        <v>0</v>
      </c>
      <c r="AD21" s="919"/>
      <c r="AE21" s="906"/>
      <c r="AF21" s="906" t="s">
        <v>513</v>
      </c>
      <c r="AG21" s="906" t="s">
        <v>370</v>
      </c>
      <c r="AH21" s="921" t="s">
        <v>437</v>
      </c>
      <c r="AI21" s="921" t="s">
        <v>498</v>
      </c>
      <c r="AJ21" s="927"/>
      <c r="AK21" s="1322">
        <v>46356</v>
      </c>
    </row>
    <row r="22" spans="1:37" ht="41.4">
      <c r="A22" s="905" t="s">
        <v>746</v>
      </c>
      <c r="B22" s="1337" t="s">
        <v>728</v>
      </c>
      <c r="C22" s="1338" t="s">
        <v>728</v>
      </c>
      <c r="D22" s="1333" t="s">
        <v>724</v>
      </c>
      <c r="E22" s="907" t="s">
        <v>501</v>
      </c>
      <c r="F22" s="1317"/>
      <c r="G22" s="1334">
        <v>4500</v>
      </c>
      <c r="H22" s="1335">
        <v>43500</v>
      </c>
      <c r="I22" s="1321" t="s">
        <v>724</v>
      </c>
      <c r="J22" s="1340">
        <v>4500</v>
      </c>
      <c r="K22" s="1341"/>
      <c r="L22" s="1341"/>
      <c r="M22" s="1342">
        <v>43500</v>
      </c>
      <c r="N22" s="1343">
        <v>4500</v>
      </c>
      <c r="O22" s="1340"/>
      <c r="P22" s="1340"/>
      <c r="Q22" s="1341">
        <v>43500</v>
      </c>
      <c r="R22" s="1345">
        <f t="shared" si="0"/>
        <v>0</v>
      </c>
      <c r="S22" s="1329"/>
      <c r="T22" s="1329"/>
      <c r="U22" s="1330">
        <f t="shared" si="1"/>
        <v>0</v>
      </c>
      <c r="V22" s="1340">
        <f t="shared" si="2"/>
        <v>0</v>
      </c>
      <c r="W22" s="1330"/>
      <c r="X22" s="1330"/>
      <c r="Y22" s="1330">
        <f t="shared" si="3"/>
        <v>0</v>
      </c>
      <c r="Z22" s="1330">
        <f t="shared" si="6"/>
        <v>0</v>
      </c>
      <c r="AA22" s="1331"/>
      <c r="AB22" s="1331"/>
      <c r="AC22" s="1332">
        <f t="shared" si="5"/>
        <v>0</v>
      </c>
      <c r="AD22" s="919"/>
      <c r="AE22" s="906"/>
      <c r="AF22" s="906" t="s">
        <v>513</v>
      </c>
      <c r="AG22" s="906" t="s">
        <v>370</v>
      </c>
      <c r="AH22" s="921" t="s">
        <v>437</v>
      </c>
      <c r="AI22" s="921" t="s">
        <v>498</v>
      </c>
      <c r="AJ22" s="963"/>
      <c r="AK22" s="1322">
        <v>46387</v>
      </c>
    </row>
    <row r="23" spans="1:37" ht="69">
      <c r="A23" s="905" t="s">
        <v>747</v>
      </c>
      <c r="B23" s="1337" t="s">
        <v>729</v>
      </c>
      <c r="C23" s="1338" t="s">
        <v>729</v>
      </c>
      <c r="D23" s="1333" t="s">
        <v>724</v>
      </c>
      <c r="E23" s="907" t="s">
        <v>501</v>
      </c>
      <c r="F23" s="1318"/>
      <c r="G23" s="1334">
        <v>8000</v>
      </c>
      <c r="H23" s="1335">
        <v>8000</v>
      </c>
      <c r="I23" s="1321" t="s">
        <v>724</v>
      </c>
      <c r="J23" s="1340">
        <v>8000</v>
      </c>
      <c r="K23" s="1341"/>
      <c r="L23" s="1341"/>
      <c r="M23" s="1342">
        <v>8000</v>
      </c>
      <c r="N23" s="1343">
        <v>8000</v>
      </c>
      <c r="O23" s="1340"/>
      <c r="P23" s="1340"/>
      <c r="Q23" s="1341">
        <v>8000</v>
      </c>
      <c r="R23" s="1345">
        <f t="shared" si="0"/>
        <v>0</v>
      </c>
      <c r="S23" s="1329"/>
      <c r="T23" s="1329"/>
      <c r="U23" s="1330">
        <f t="shared" si="1"/>
        <v>0</v>
      </c>
      <c r="V23" s="1340">
        <f t="shared" si="2"/>
        <v>0</v>
      </c>
      <c r="W23" s="1330"/>
      <c r="X23" s="1330"/>
      <c r="Y23" s="1330">
        <f t="shared" si="3"/>
        <v>0</v>
      </c>
      <c r="Z23" s="1330">
        <f t="shared" si="6"/>
        <v>0</v>
      </c>
      <c r="AA23" s="1331"/>
      <c r="AB23" s="1331"/>
      <c r="AC23" s="1332">
        <f t="shared" si="5"/>
        <v>0</v>
      </c>
      <c r="AD23" s="919"/>
      <c r="AE23" s="906"/>
      <c r="AF23" s="906" t="s">
        <v>513</v>
      </c>
      <c r="AG23" s="906" t="s">
        <v>370</v>
      </c>
      <c r="AH23" s="921" t="s">
        <v>437</v>
      </c>
      <c r="AI23" s="921" t="s">
        <v>498</v>
      </c>
      <c r="AJ23" s="963"/>
      <c r="AK23" s="1322">
        <v>46265</v>
      </c>
    </row>
    <row r="24" spans="1:37" ht="41.4">
      <c r="A24" s="905" t="s">
        <v>748</v>
      </c>
      <c r="B24" s="1337" t="s">
        <v>730</v>
      </c>
      <c r="C24" s="1338" t="s">
        <v>730</v>
      </c>
      <c r="D24" s="1333" t="s">
        <v>690</v>
      </c>
      <c r="E24" s="907" t="s">
        <v>501</v>
      </c>
      <c r="F24" s="1312"/>
      <c r="G24" s="1334">
        <v>14000</v>
      </c>
      <c r="H24" s="1335">
        <v>21000</v>
      </c>
      <c r="I24" s="1321" t="s">
        <v>690</v>
      </c>
      <c r="J24" s="1340">
        <v>14000</v>
      </c>
      <c r="K24" s="1341"/>
      <c r="L24" s="1341"/>
      <c r="M24" s="1342">
        <v>21000</v>
      </c>
      <c r="N24" s="1343">
        <v>14000</v>
      </c>
      <c r="O24" s="1340"/>
      <c r="P24" s="1340"/>
      <c r="Q24" s="1341">
        <v>21000</v>
      </c>
      <c r="R24" s="1345">
        <f t="shared" si="0"/>
        <v>0</v>
      </c>
      <c r="S24" s="1329"/>
      <c r="T24" s="1329"/>
      <c r="U24" s="1330">
        <f t="shared" si="1"/>
        <v>0</v>
      </c>
      <c r="V24" s="1340">
        <f t="shared" si="2"/>
        <v>0</v>
      </c>
      <c r="W24" s="1330"/>
      <c r="X24" s="1330"/>
      <c r="Y24" s="1330">
        <f t="shared" si="3"/>
        <v>0</v>
      </c>
      <c r="Z24" s="1330">
        <f t="shared" si="6"/>
        <v>0</v>
      </c>
      <c r="AA24" s="1331"/>
      <c r="AB24" s="1331"/>
      <c r="AC24" s="1332">
        <f t="shared" si="5"/>
        <v>0</v>
      </c>
      <c r="AD24" s="919"/>
      <c r="AE24" s="906"/>
      <c r="AF24" s="906" t="s">
        <v>513</v>
      </c>
      <c r="AG24" s="906" t="s">
        <v>370</v>
      </c>
      <c r="AH24" s="921" t="s">
        <v>437</v>
      </c>
      <c r="AI24" s="921" t="s">
        <v>498</v>
      </c>
      <c r="AJ24" s="963"/>
      <c r="AK24" s="1322">
        <v>46142</v>
      </c>
    </row>
    <row r="25" spans="1:37" ht="27.6">
      <c r="A25" s="905" t="s">
        <v>749</v>
      </c>
      <c r="B25" s="1337" t="s">
        <v>731</v>
      </c>
      <c r="C25" s="1338" t="s">
        <v>731</v>
      </c>
      <c r="D25" s="1333" t="s">
        <v>724</v>
      </c>
      <c r="E25" s="907" t="s">
        <v>501</v>
      </c>
      <c r="F25" s="1318"/>
      <c r="G25" s="1334">
        <v>7560</v>
      </c>
      <c r="H25" s="1335">
        <v>0</v>
      </c>
      <c r="I25" s="1321" t="s">
        <v>724</v>
      </c>
      <c r="J25" s="1340">
        <v>7560</v>
      </c>
      <c r="K25" s="1341"/>
      <c r="L25" s="1341"/>
      <c r="M25" s="1342">
        <v>0</v>
      </c>
      <c r="N25" s="1343">
        <v>7560</v>
      </c>
      <c r="O25" s="1340"/>
      <c r="P25" s="1340"/>
      <c r="Q25" s="1341">
        <v>0</v>
      </c>
      <c r="R25" s="1345">
        <f t="shared" si="0"/>
        <v>0</v>
      </c>
      <c r="S25" s="1329"/>
      <c r="T25" s="1329"/>
      <c r="U25" s="1330">
        <f t="shared" si="1"/>
        <v>0</v>
      </c>
      <c r="V25" s="1340">
        <f t="shared" si="2"/>
        <v>0</v>
      </c>
      <c r="W25" s="1330"/>
      <c r="X25" s="1330"/>
      <c r="Y25" s="1330">
        <f t="shared" si="3"/>
        <v>0</v>
      </c>
      <c r="Z25" s="1330">
        <f t="shared" si="6"/>
        <v>0</v>
      </c>
      <c r="AA25" s="1331"/>
      <c r="AB25" s="1331"/>
      <c r="AC25" s="1332">
        <f t="shared" si="5"/>
        <v>0</v>
      </c>
      <c r="AD25" s="919"/>
      <c r="AE25" s="906"/>
      <c r="AF25" s="906" t="s">
        <v>513</v>
      </c>
      <c r="AG25" s="906" t="s">
        <v>370</v>
      </c>
      <c r="AH25" s="921" t="s">
        <v>437</v>
      </c>
      <c r="AI25" s="921" t="s">
        <v>498</v>
      </c>
      <c r="AJ25" s="963"/>
      <c r="AK25" s="1322">
        <v>46325</v>
      </c>
    </row>
    <row r="26" spans="1:37" ht="41.4">
      <c r="A26" s="905" t="s">
        <v>750</v>
      </c>
      <c r="B26" s="1337" t="s">
        <v>732</v>
      </c>
      <c r="C26" s="1338" t="s">
        <v>732</v>
      </c>
      <c r="D26" s="1333" t="s">
        <v>690</v>
      </c>
      <c r="E26" s="907" t="s">
        <v>501</v>
      </c>
      <c r="F26" s="927"/>
      <c r="G26" s="1334">
        <v>15670</v>
      </c>
      <c r="H26" s="1335">
        <v>10000</v>
      </c>
      <c r="I26" s="1321" t="s">
        <v>690</v>
      </c>
      <c r="J26" s="1340">
        <v>15670</v>
      </c>
      <c r="K26" s="1341"/>
      <c r="L26" s="1341"/>
      <c r="M26" s="1342">
        <v>10000</v>
      </c>
      <c r="N26" s="1343">
        <v>15670</v>
      </c>
      <c r="O26" s="1340"/>
      <c r="P26" s="1340"/>
      <c r="Q26" s="1341">
        <v>10000</v>
      </c>
      <c r="R26" s="1345">
        <f t="shared" si="0"/>
        <v>0</v>
      </c>
      <c r="S26" s="1329"/>
      <c r="T26" s="1329"/>
      <c r="U26" s="1330">
        <f t="shared" si="1"/>
        <v>0</v>
      </c>
      <c r="V26" s="1340">
        <f t="shared" si="2"/>
        <v>0</v>
      </c>
      <c r="W26" s="1330"/>
      <c r="X26" s="1330"/>
      <c r="Y26" s="1330">
        <f t="shared" si="3"/>
        <v>0</v>
      </c>
      <c r="Z26" s="1330">
        <f t="shared" si="6"/>
        <v>0</v>
      </c>
      <c r="AA26" s="1331"/>
      <c r="AB26" s="1331"/>
      <c r="AC26" s="1332">
        <f t="shared" si="5"/>
        <v>0</v>
      </c>
      <c r="AD26" s="919"/>
      <c r="AE26" s="906"/>
      <c r="AF26" s="906" t="s">
        <v>513</v>
      </c>
      <c r="AG26" s="906" t="s">
        <v>370</v>
      </c>
      <c r="AH26" s="921" t="s">
        <v>437</v>
      </c>
      <c r="AI26" s="921" t="s">
        <v>498</v>
      </c>
      <c r="AJ26" s="963"/>
      <c r="AK26" s="1322">
        <v>46234</v>
      </c>
    </row>
    <row r="27" spans="1:37" ht="27.6">
      <c r="A27" s="905" t="s">
        <v>751</v>
      </c>
      <c r="B27" s="1337" t="s">
        <v>733</v>
      </c>
      <c r="C27" s="1338" t="s">
        <v>733</v>
      </c>
      <c r="D27" s="1333" t="s">
        <v>690</v>
      </c>
      <c r="E27" s="907" t="s">
        <v>501</v>
      </c>
      <c r="F27" s="1319"/>
      <c r="G27" s="1334">
        <v>8900</v>
      </c>
      <c r="H27" s="1335">
        <v>0</v>
      </c>
      <c r="I27" s="1321" t="s">
        <v>690</v>
      </c>
      <c r="J27" s="1340">
        <v>8900</v>
      </c>
      <c r="K27" s="1341"/>
      <c r="L27" s="1341"/>
      <c r="M27" s="1342">
        <v>0</v>
      </c>
      <c r="N27" s="1343">
        <v>8900</v>
      </c>
      <c r="O27" s="1340"/>
      <c r="P27" s="1340"/>
      <c r="Q27" s="1341">
        <v>0</v>
      </c>
      <c r="R27" s="1345">
        <f t="shared" si="0"/>
        <v>0</v>
      </c>
      <c r="S27" s="1329"/>
      <c r="T27" s="1329"/>
      <c r="U27" s="1330">
        <f t="shared" si="1"/>
        <v>0</v>
      </c>
      <c r="V27" s="1340">
        <f t="shared" si="2"/>
        <v>0</v>
      </c>
      <c r="W27" s="1330"/>
      <c r="X27" s="1330"/>
      <c r="Y27" s="1330">
        <f t="shared" si="3"/>
        <v>0</v>
      </c>
      <c r="Z27" s="1330">
        <f t="shared" si="6"/>
        <v>0</v>
      </c>
      <c r="AA27" s="1331"/>
      <c r="AB27" s="1331"/>
      <c r="AC27" s="1332">
        <f t="shared" si="5"/>
        <v>0</v>
      </c>
      <c r="AD27" s="919"/>
      <c r="AE27" s="906"/>
      <c r="AF27" s="906" t="s">
        <v>513</v>
      </c>
      <c r="AG27" s="906" t="s">
        <v>370</v>
      </c>
      <c r="AH27" s="921" t="s">
        <v>437</v>
      </c>
      <c r="AI27" s="921" t="s">
        <v>498</v>
      </c>
      <c r="AJ27" s="963"/>
      <c r="AK27" s="1322">
        <v>46142</v>
      </c>
    </row>
    <row r="28" spans="1:37" ht="27.6">
      <c r="A28" s="905" t="s">
        <v>752</v>
      </c>
      <c r="B28" s="1347" t="s">
        <v>734</v>
      </c>
      <c r="C28" s="1348" t="s">
        <v>734</v>
      </c>
      <c r="D28" s="1333" t="s">
        <v>690</v>
      </c>
      <c r="E28" s="907" t="s">
        <v>501</v>
      </c>
      <c r="F28" s="927"/>
      <c r="G28" s="1339">
        <v>11000</v>
      </c>
      <c r="H28" s="1349">
        <v>0</v>
      </c>
      <c r="I28" s="1321" t="s">
        <v>690</v>
      </c>
      <c r="J28" s="1340">
        <v>11000</v>
      </c>
      <c r="K28" s="1341"/>
      <c r="L28" s="1341"/>
      <c r="M28" s="1342">
        <v>0</v>
      </c>
      <c r="N28" s="1343">
        <v>11000</v>
      </c>
      <c r="O28" s="1340"/>
      <c r="P28" s="1340"/>
      <c r="Q28" s="1341">
        <v>0</v>
      </c>
      <c r="R28" s="1345">
        <f t="shared" si="0"/>
        <v>0</v>
      </c>
      <c r="S28" s="1329"/>
      <c r="T28" s="1329"/>
      <c r="U28" s="1330">
        <f t="shared" si="1"/>
        <v>0</v>
      </c>
      <c r="V28" s="1340">
        <f t="shared" si="2"/>
        <v>0</v>
      </c>
      <c r="W28" s="1330"/>
      <c r="X28" s="1330"/>
      <c r="Y28" s="1330">
        <f t="shared" si="3"/>
        <v>0</v>
      </c>
      <c r="Z28" s="1330">
        <f t="shared" si="6"/>
        <v>0</v>
      </c>
      <c r="AA28" s="1331"/>
      <c r="AB28" s="1331"/>
      <c r="AC28" s="1332">
        <f t="shared" si="5"/>
        <v>0</v>
      </c>
      <c r="AD28" s="919"/>
      <c r="AE28" s="906"/>
      <c r="AF28" s="906" t="s">
        <v>513</v>
      </c>
      <c r="AG28" s="906" t="s">
        <v>370</v>
      </c>
      <c r="AH28" s="921" t="s">
        <v>437</v>
      </c>
      <c r="AI28" s="921" t="s">
        <v>498</v>
      </c>
      <c r="AJ28" s="963"/>
      <c r="AK28" s="1322">
        <v>46173</v>
      </c>
    </row>
    <row r="29" spans="1:37" ht="55.2">
      <c r="A29" s="905" t="s">
        <v>753</v>
      </c>
      <c r="B29" s="1350" t="s">
        <v>754</v>
      </c>
      <c r="C29" s="1351" t="s">
        <v>754</v>
      </c>
      <c r="D29" s="1352" t="s">
        <v>690</v>
      </c>
      <c r="E29" s="907" t="s">
        <v>500</v>
      </c>
      <c r="F29" s="1319"/>
      <c r="G29" s="1334">
        <v>500</v>
      </c>
      <c r="H29" s="1335">
        <v>0</v>
      </c>
      <c r="I29" s="1321" t="s">
        <v>690</v>
      </c>
      <c r="J29" s="1340">
        <v>500</v>
      </c>
      <c r="K29" s="1341"/>
      <c r="L29" s="1341"/>
      <c r="M29" s="1342">
        <v>0</v>
      </c>
      <c r="N29" s="1343">
        <v>500</v>
      </c>
      <c r="O29" s="1340"/>
      <c r="P29" s="1340"/>
      <c r="Q29" s="1341">
        <v>0</v>
      </c>
      <c r="R29" s="1345">
        <f t="shared" si="0"/>
        <v>0</v>
      </c>
      <c r="S29" s="1329"/>
      <c r="T29" s="1329"/>
      <c r="U29" s="1330">
        <f t="shared" si="1"/>
        <v>0</v>
      </c>
      <c r="V29" s="1340">
        <f t="shared" si="2"/>
        <v>0</v>
      </c>
      <c r="W29" s="1330"/>
      <c r="X29" s="1330"/>
      <c r="Y29" s="1330">
        <f t="shared" si="3"/>
        <v>0</v>
      </c>
      <c r="Z29" s="1330">
        <f t="shared" si="6"/>
        <v>0</v>
      </c>
      <c r="AA29" s="1331"/>
      <c r="AB29" s="1331"/>
      <c r="AC29" s="1332">
        <f t="shared" si="5"/>
        <v>0</v>
      </c>
      <c r="AD29" s="919"/>
      <c r="AE29" s="906"/>
      <c r="AF29" s="906" t="s">
        <v>513</v>
      </c>
      <c r="AG29" s="906" t="s">
        <v>369</v>
      </c>
      <c r="AH29" s="921" t="s">
        <v>437</v>
      </c>
      <c r="AI29" s="921" t="s">
        <v>498</v>
      </c>
      <c r="AJ29" s="963"/>
      <c r="AK29" s="1322">
        <v>46873</v>
      </c>
    </row>
    <row r="30" spans="1:37" ht="27.6">
      <c r="A30" s="905" t="s">
        <v>205</v>
      </c>
      <c r="B30" s="1337" t="s">
        <v>755</v>
      </c>
      <c r="C30" s="1337" t="s">
        <v>755</v>
      </c>
      <c r="D30" s="1352" t="s">
        <v>690</v>
      </c>
      <c r="E30" s="907" t="s">
        <v>500</v>
      </c>
      <c r="F30" s="1320"/>
      <c r="G30" s="1334">
        <v>5000</v>
      </c>
      <c r="H30" s="1335">
        <v>0</v>
      </c>
      <c r="I30" s="1321" t="s">
        <v>690</v>
      </c>
      <c r="J30" s="1340">
        <v>5000</v>
      </c>
      <c r="K30" s="1341"/>
      <c r="L30" s="1341"/>
      <c r="M30" s="1342">
        <v>0</v>
      </c>
      <c r="N30" s="1343">
        <v>5000</v>
      </c>
      <c r="O30" s="1340"/>
      <c r="P30" s="1340"/>
      <c r="Q30" s="1341">
        <v>0</v>
      </c>
      <c r="R30" s="1345">
        <f t="shared" si="0"/>
        <v>0</v>
      </c>
      <c r="S30" s="1329"/>
      <c r="T30" s="1329"/>
      <c r="U30" s="1330">
        <f t="shared" si="1"/>
        <v>0</v>
      </c>
      <c r="V30" s="1340">
        <f t="shared" si="2"/>
        <v>0</v>
      </c>
      <c r="W30" s="1330"/>
      <c r="X30" s="1330"/>
      <c r="Y30" s="1330">
        <f t="shared" si="3"/>
        <v>0</v>
      </c>
      <c r="Z30" s="1330">
        <f t="shared" si="6"/>
        <v>0</v>
      </c>
      <c r="AA30" s="1331"/>
      <c r="AB30" s="1331"/>
      <c r="AC30" s="1332">
        <f t="shared" si="5"/>
        <v>0</v>
      </c>
      <c r="AD30" s="919"/>
      <c r="AE30" s="906"/>
      <c r="AF30" s="906" t="s">
        <v>513</v>
      </c>
      <c r="AG30" s="906" t="s">
        <v>369</v>
      </c>
      <c r="AH30" s="921" t="s">
        <v>437</v>
      </c>
      <c r="AI30" s="921" t="s">
        <v>498</v>
      </c>
      <c r="AJ30" s="907"/>
      <c r="AK30" s="1322">
        <v>46538</v>
      </c>
    </row>
    <row r="31" spans="1:37" ht="27.6">
      <c r="A31" s="905" t="s">
        <v>756</v>
      </c>
      <c r="B31" s="1353" t="s">
        <v>757</v>
      </c>
      <c r="C31" s="1354" t="s">
        <v>757</v>
      </c>
      <c r="D31" s="1333" t="s">
        <v>690</v>
      </c>
      <c r="E31" s="907" t="s">
        <v>500</v>
      </c>
      <c r="F31" s="929"/>
      <c r="G31" s="1334">
        <v>600</v>
      </c>
      <c r="H31" s="1335">
        <v>0</v>
      </c>
      <c r="I31" s="1321" t="s">
        <v>690</v>
      </c>
      <c r="J31" s="1340">
        <v>600</v>
      </c>
      <c r="K31" s="1341"/>
      <c r="L31" s="1341"/>
      <c r="M31" s="1342">
        <v>0</v>
      </c>
      <c r="N31" s="1343">
        <v>600</v>
      </c>
      <c r="O31" s="1340"/>
      <c r="P31" s="1340"/>
      <c r="Q31" s="1341">
        <v>0</v>
      </c>
      <c r="R31" s="1345">
        <f t="shared" si="0"/>
        <v>0</v>
      </c>
      <c r="S31" s="1329"/>
      <c r="T31" s="1329"/>
      <c r="U31" s="1330">
        <f t="shared" si="1"/>
        <v>0</v>
      </c>
      <c r="V31" s="1340">
        <f t="shared" si="2"/>
        <v>0</v>
      </c>
      <c r="W31" s="1330"/>
      <c r="X31" s="1330"/>
      <c r="Y31" s="1330">
        <f t="shared" si="3"/>
        <v>0</v>
      </c>
      <c r="Z31" s="1330">
        <f t="shared" si="6"/>
        <v>0</v>
      </c>
      <c r="AA31" s="1331"/>
      <c r="AB31" s="1331"/>
      <c r="AC31" s="1332">
        <f t="shared" si="5"/>
        <v>0</v>
      </c>
      <c r="AD31" s="919"/>
      <c r="AE31" s="906"/>
      <c r="AF31" s="906" t="s">
        <v>513</v>
      </c>
      <c r="AG31" s="906" t="s">
        <v>369</v>
      </c>
      <c r="AH31" s="921" t="s">
        <v>437</v>
      </c>
      <c r="AI31" s="921" t="s">
        <v>498</v>
      </c>
      <c r="AJ31" s="963"/>
      <c r="AK31" s="1322">
        <v>46904</v>
      </c>
    </row>
    <row r="32" spans="1:37" ht="27.6">
      <c r="A32" s="905" t="s">
        <v>758</v>
      </c>
      <c r="B32" s="1337" t="s">
        <v>759</v>
      </c>
      <c r="C32" s="1338" t="s">
        <v>759</v>
      </c>
      <c r="D32" s="1333" t="s">
        <v>760</v>
      </c>
      <c r="E32" s="907" t="s">
        <v>500</v>
      </c>
      <c r="F32" s="927"/>
      <c r="G32" s="1334">
        <v>2500</v>
      </c>
      <c r="H32" s="1335">
        <v>0</v>
      </c>
      <c r="I32" s="1321" t="s">
        <v>760</v>
      </c>
      <c r="J32" s="1340">
        <v>2500</v>
      </c>
      <c r="K32" s="1341"/>
      <c r="L32" s="1341"/>
      <c r="M32" s="1342">
        <v>0</v>
      </c>
      <c r="N32" s="1343">
        <v>2500</v>
      </c>
      <c r="O32" s="1340"/>
      <c r="P32" s="1340"/>
      <c r="Q32" s="1341">
        <v>0</v>
      </c>
      <c r="R32" s="1345">
        <f t="shared" si="0"/>
        <v>0</v>
      </c>
      <c r="S32" s="1329"/>
      <c r="T32" s="1329"/>
      <c r="U32" s="1330">
        <f t="shared" si="1"/>
        <v>0</v>
      </c>
      <c r="V32" s="1340">
        <f t="shared" si="2"/>
        <v>0</v>
      </c>
      <c r="W32" s="1330"/>
      <c r="X32" s="1330"/>
      <c r="Y32" s="1330">
        <f t="shared" si="3"/>
        <v>0</v>
      </c>
      <c r="Z32" s="1330">
        <f t="shared" si="6"/>
        <v>0</v>
      </c>
      <c r="AA32" s="1331"/>
      <c r="AB32" s="1331"/>
      <c r="AC32" s="1332">
        <f t="shared" si="5"/>
        <v>0</v>
      </c>
      <c r="AD32" s="919"/>
      <c r="AE32" s="906"/>
      <c r="AF32" s="906" t="s">
        <v>513</v>
      </c>
      <c r="AG32" s="906" t="s">
        <v>369</v>
      </c>
      <c r="AH32" s="921" t="s">
        <v>437</v>
      </c>
      <c r="AI32" s="921" t="s">
        <v>498</v>
      </c>
      <c r="AJ32" s="963"/>
      <c r="AK32" s="1322">
        <v>46477</v>
      </c>
    </row>
    <row r="33" spans="1:37" ht="27.6">
      <c r="A33" s="905" t="s">
        <v>763</v>
      </c>
      <c r="B33" s="1353" t="s">
        <v>761</v>
      </c>
      <c r="C33" s="1354" t="s">
        <v>761</v>
      </c>
      <c r="D33" s="1333" t="s">
        <v>724</v>
      </c>
      <c r="E33" s="907" t="s">
        <v>500</v>
      </c>
      <c r="F33" s="1312"/>
      <c r="G33" s="1334">
        <v>1500</v>
      </c>
      <c r="H33" s="1335">
        <v>0</v>
      </c>
      <c r="I33" s="1247" t="s">
        <v>724</v>
      </c>
      <c r="J33" s="1355">
        <v>1500</v>
      </c>
      <c r="K33" s="1356"/>
      <c r="L33" s="1356"/>
      <c r="M33" s="1357">
        <v>0</v>
      </c>
      <c r="N33" s="1358">
        <v>1500</v>
      </c>
      <c r="O33" s="1340"/>
      <c r="P33" s="1340"/>
      <c r="Q33" s="1341">
        <v>0</v>
      </c>
      <c r="R33" s="1345">
        <f t="shared" si="0"/>
        <v>0</v>
      </c>
      <c r="S33" s="1329"/>
      <c r="T33" s="1329"/>
      <c r="U33" s="1330">
        <f t="shared" si="1"/>
        <v>0</v>
      </c>
      <c r="V33" s="1340">
        <f t="shared" si="2"/>
        <v>0</v>
      </c>
      <c r="W33" s="1330"/>
      <c r="X33" s="1330"/>
      <c r="Y33" s="1330">
        <f t="shared" si="3"/>
        <v>0</v>
      </c>
      <c r="Z33" s="1330">
        <f t="shared" si="6"/>
        <v>0</v>
      </c>
      <c r="AA33" s="1331"/>
      <c r="AB33" s="1331"/>
      <c r="AC33" s="1332">
        <f t="shared" si="5"/>
        <v>0</v>
      </c>
      <c r="AD33" s="919"/>
      <c r="AE33" s="906"/>
      <c r="AF33" s="906" t="s">
        <v>513</v>
      </c>
      <c r="AG33" s="906" t="s">
        <v>369</v>
      </c>
      <c r="AH33" s="921" t="s">
        <v>437</v>
      </c>
      <c r="AI33" s="921" t="s">
        <v>498</v>
      </c>
      <c r="AJ33" s="963"/>
      <c r="AK33" s="1322">
        <v>46752</v>
      </c>
    </row>
    <row r="34" spans="1:37" ht="27.6">
      <c r="A34" s="905" t="s">
        <v>764</v>
      </c>
      <c r="B34" s="907" t="s">
        <v>762</v>
      </c>
      <c r="C34" s="907" t="s">
        <v>762</v>
      </c>
      <c r="D34" s="1333" t="s">
        <v>691</v>
      </c>
      <c r="E34" s="907" t="s">
        <v>500</v>
      </c>
      <c r="F34" s="1319"/>
      <c r="G34" s="1334">
        <v>26300</v>
      </c>
      <c r="H34" s="1335">
        <v>0</v>
      </c>
      <c r="I34" s="1321" t="s">
        <v>691</v>
      </c>
      <c r="J34" s="1340">
        <v>26300</v>
      </c>
      <c r="K34" s="1341"/>
      <c r="L34" s="1341"/>
      <c r="M34" s="1342">
        <v>0</v>
      </c>
      <c r="N34" s="1343">
        <v>26300</v>
      </c>
      <c r="O34" s="1340"/>
      <c r="P34" s="1340"/>
      <c r="Q34" s="1341">
        <v>0</v>
      </c>
      <c r="R34" s="1345">
        <f t="shared" si="0"/>
        <v>0</v>
      </c>
      <c r="S34" s="1329"/>
      <c r="T34" s="1329"/>
      <c r="U34" s="1330">
        <f t="shared" si="1"/>
        <v>0</v>
      </c>
      <c r="V34" s="1340">
        <f t="shared" si="2"/>
        <v>0</v>
      </c>
      <c r="W34" s="1330"/>
      <c r="X34" s="1330"/>
      <c r="Y34" s="1330">
        <f t="shared" si="3"/>
        <v>0</v>
      </c>
      <c r="Z34" s="1330">
        <f t="shared" si="6"/>
        <v>0</v>
      </c>
      <c r="AA34" s="1331"/>
      <c r="AB34" s="1331"/>
      <c r="AC34" s="1332">
        <f t="shared" si="5"/>
        <v>0</v>
      </c>
      <c r="AD34" s="919"/>
      <c r="AE34" s="906"/>
      <c r="AF34" s="906" t="s">
        <v>513</v>
      </c>
      <c r="AG34" s="906" t="s">
        <v>369</v>
      </c>
      <c r="AH34" s="921" t="s">
        <v>437</v>
      </c>
      <c r="AI34" s="921" t="s">
        <v>498</v>
      </c>
      <c r="AJ34" s="963"/>
      <c r="AK34" s="1322"/>
    </row>
    <row r="35" spans="1:37" ht="14.4">
      <c r="A35" s="905"/>
      <c r="B35" s="907"/>
      <c r="C35" s="907"/>
      <c r="D35" s="1333"/>
      <c r="E35" s="907"/>
      <c r="F35" s="929"/>
      <c r="G35" s="1334"/>
      <c r="H35" s="1335"/>
      <c r="I35" s="1247"/>
      <c r="J35" s="1326"/>
      <c r="K35" s="1327"/>
      <c r="L35" s="1327"/>
      <c r="M35" s="1335"/>
      <c r="N35" s="1336"/>
      <c r="O35" s="1326"/>
      <c r="P35" s="1326"/>
      <c r="Q35" s="1327"/>
      <c r="R35" s="1328"/>
      <c r="S35" s="1329"/>
      <c r="T35" s="1329"/>
      <c r="U35" s="1330"/>
      <c r="V35" s="1330"/>
      <c r="W35" s="1330"/>
      <c r="X35" s="1330"/>
      <c r="Y35" s="1330"/>
      <c r="Z35" s="1330"/>
      <c r="AA35" s="1331"/>
      <c r="AB35" s="1331"/>
      <c r="AC35" s="1332"/>
      <c r="AD35" s="919"/>
      <c r="AE35" s="920"/>
      <c r="AF35" s="906"/>
      <c r="AG35" s="906"/>
      <c r="AH35" s="921"/>
      <c r="AI35" s="921"/>
      <c r="AJ35" s="963"/>
      <c r="AK35" s="1322"/>
    </row>
    <row r="36" spans="1:37" ht="14.4">
      <c r="A36" s="905"/>
      <c r="B36" s="907"/>
      <c r="C36" s="907"/>
      <c r="D36" s="1333"/>
      <c r="E36" s="907"/>
      <c r="F36" s="929"/>
      <c r="G36" s="1334"/>
      <c r="H36" s="1335"/>
      <c r="I36" s="1247"/>
      <c r="J36" s="1326"/>
      <c r="K36" s="1327"/>
      <c r="L36" s="1327"/>
      <c r="M36" s="1335"/>
      <c r="N36" s="1336"/>
      <c r="O36" s="1326"/>
      <c r="P36" s="1326"/>
      <c r="Q36" s="1327"/>
      <c r="R36" s="1328"/>
      <c r="S36" s="1329"/>
      <c r="T36" s="1329"/>
      <c r="U36" s="1330"/>
      <c r="V36" s="1330"/>
      <c r="W36" s="1330"/>
      <c r="X36" s="1330"/>
      <c r="Y36" s="1330"/>
      <c r="Z36" s="1330"/>
      <c r="AA36" s="1331"/>
      <c r="AB36" s="1331"/>
      <c r="AC36" s="1332"/>
      <c r="AD36" s="919"/>
      <c r="AE36" s="920"/>
      <c r="AF36" s="906"/>
      <c r="AG36" s="906"/>
      <c r="AH36" s="921"/>
      <c r="AI36" s="921"/>
      <c r="AJ36" s="963"/>
      <c r="AK36" s="1322"/>
    </row>
    <row r="37" spans="1:37">
      <c r="A37" s="905"/>
      <c r="B37" s="907"/>
      <c r="C37" s="907"/>
      <c r="D37" s="906"/>
      <c r="E37" s="907"/>
      <c r="F37" s="929"/>
      <c r="G37" s="1334"/>
      <c r="H37" s="1335"/>
      <c r="I37" s="1359"/>
      <c r="J37" s="1326"/>
      <c r="K37" s="1327"/>
      <c r="L37" s="1327"/>
      <c r="M37" s="1335"/>
      <c r="N37" s="1336"/>
      <c r="O37" s="1326"/>
      <c r="P37" s="1326"/>
      <c r="Q37" s="1327"/>
      <c r="R37" s="1328"/>
      <c r="S37" s="1329"/>
      <c r="T37" s="1329"/>
      <c r="U37" s="1330"/>
      <c r="V37" s="1330"/>
      <c r="W37" s="1330"/>
      <c r="X37" s="1330"/>
      <c r="Y37" s="1330"/>
      <c r="Z37" s="1330"/>
      <c r="AA37" s="1331"/>
      <c r="AB37" s="1331"/>
      <c r="AC37" s="1332"/>
      <c r="AD37" s="919"/>
      <c r="AE37" s="920"/>
      <c r="AF37" s="906"/>
      <c r="AG37" s="906"/>
      <c r="AH37" s="921"/>
      <c r="AI37" s="921"/>
      <c r="AJ37" s="963"/>
      <c r="AK37" s="1363"/>
    </row>
    <row r="38" spans="1:37" ht="14.4">
      <c r="A38" s="905"/>
      <c r="B38" s="907"/>
      <c r="C38" s="907"/>
      <c r="D38" s="1247"/>
      <c r="E38" s="907"/>
      <c r="F38" s="929"/>
      <c r="G38" s="1313"/>
      <c r="H38" s="1314"/>
      <c r="I38" s="1247"/>
      <c r="J38" s="924"/>
      <c r="K38" s="1315"/>
      <c r="L38" s="1315"/>
      <c r="M38" s="1314"/>
      <c r="N38" s="1316"/>
      <c r="O38" s="924"/>
      <c r="P38" s="924"/>
      <c r="Q38" s="1315"/>
      <c r="R38" s="1313"/>
      <c r="S38" s="1316"/>
      <c r="T38" s="1316"/>
      <c r="U38" s="924"/>
      <c r="V38" s="924"/>
      <c r="W38" s="924"/>
      <c r="X38" s="924"/>
      <c r="Y38" s="924"/>
      <c r="Z38" s="924"/>
      <c r="AA38" s="1315"/>
      <c r="AB38" s="1315"/>
      <c r="AC38" s="1314"/>
      <c r="AD38" s="919"/>
      <c r="AE38" s="906"/>
      <c r="AF38" s="906"/>
      <c r="AG38" s="906"/>
      <c r="AH38" s="921"/>
      <c r="AI38" s="921"/>
      <c r="AJ38" s="963"/>
      <c r="AK38" s="1322"/>
    </row>
    <row r="39" spans="1:37" ht="14.4">
      <c r="A39" s="905"/>
      <c r="B39" s="907"/>
      <c r="C39" s="907"/>
      <c r="D39" s="1247"/>
      <c r="E39" s="907"/>
      <c r="F39" s="1319"/>
      <c r="G39" s="1313"/>
      <c r="H39" s="1314"/>
      <c r="I39" s="1247"/>
      <c r="J39" s="924"/>
      <c r="K39" s="1315"/>
      <c r="L39" s="1315"/>
      <c r="M39" s="1314"/>
      <c r="N39" s="1316"/>
      <c r="O39" s="924"/>
      <c r="P39" s="924"/>
      <c r="Q39" s="1315"/>
      <c r="R39" s="1313"/>
      <c r="S39" s="1316"/>
      <c r="T39" s="1316"/>
      <c r="U39" s="924"/>
      <c r="V39" s="924"/>
      <c r="W39" s="924"/>
      <c r="X39" s="924"/>
      <c r="Y39" s="924"/>
      <c r="Z39" s="924"/>
      <c r="AA39" s="1315"/>
      <c r="AB39" s="1315"/>
      <c r="AC39" s="1314"/>
      <c r="AD39" s="919"/>
      <c r="AE39" s="906"/>
      <c r="AF39" s="906"/>
      <c r="AG39" s="906"/>
      <c r="AH39" s="921"/>
      <c r="AI39" s="921"/>
      <c r="AJ39" s="963"/>
      <c r="AK39" s="1322"/>
    </row>
    <row r="40" spans="1:37" ht="14.4">
      <c r="A40" s="905"/>
      <c r="B40" s="907"/>
      <c r="C40" s="907"/>
      <c r="D40" s="1247"/>
      <c r="E40" s="907"/>
      <c r="F40" s="929"/>
      <c r="G40" s="909"/>
      <c r="H40" s="910"/>
      <c r="I40" s="1247"/>
      <c r="J40" s="911"/>
      <c r="K40" s="912"/>
      <c r="L40" s="912"/>
      <c r="M40" s="910"/>
      <c r="N40" s="913"/>
      <c r="O40" s="911"/>
      <c r="P40" s="911"/>
      <c r="Q40" s="912"/>
      <c r="R40" s="914"/>
      <c r="S40" s="915"/>
      <c r="T40" s="915"/>
      <c r="U40" s="916"/>
      <c r="V40" s="916"/>
      <c r="W40" s="916"/>
      <c r="X40" s="916"/>
      <c r="Y40" s="916"/>
      <c r="Z40" s="916"/>
      <c r="AA40" s="917"/>
      <c r="AB40" s="917"/>
      <c r="AC40" s="918"/>
      <c r="AD40" s="919"/>
      <c r="AE40" s="920"/>
      <c r="AF40" s="906"/>
      <c r="AG40" s="906"/>
      <c r="AH40" s="921"/>
      <c r="AI40" s="921"/>
      <c r="AJ40" s="963"/>
      <c r="AK40" s="1322"/>
    </row>
    <row r="41" spans="1:37" ht="14.4">
      <c r="A41" s="905"/>
      <c r="B41" s="907"/>
      <c r="C41" s="907"/>
      <c r="D41" s="1247"/>
      <c r="E41" s="907"/>
      <c r="F41" s="929"/>
      <c r="G41" s="909"/>
      <c r="H41" s="910"/>
      <c r="I41" s="1247"/>
      <c r="J41" s="911"/>
      <c r="K41" s="912"/>
      <c r="L41" s="912"/>
      <c r="M41" s="910"/>
      <c r="N41" s="913"/>
      <c r="O41" s="911"/>
      <c r="P41" s="911"/>
      <c r="Q41" s="912"/>
      <c r="R41" s="914"/>
      <c r="S41" s="915"/>
      <c r="T41" s="915"/>
      <c r="U41" s="916"/>
      <c r="V41" s="916"/>
      <c r="W41" s="916"/>
      <c r="X41" s="916"/>
      <c r="Y41" s="916"/>
      <c r="Z41" s="916"/>
      <c r="AA41" s="917"/>
      <c r="AB41" s="917"/>
      <c r="AC41" s="918"/>
      <c r="AD41" s="919"/>
      <c r="AE41" s="920"/>
      <c r="AF41" s="906"/>
      <c r="AG41" s="906"/>
      <c r="AH41" s="921"/>
      <c r="AI41" s="921"/>
      <c r="AJ41" s="963"/>
      <c r="AK41" s="1322"/>
    </row>
    <row r="42" spans="1:37">
      <c r="A42" s="905"/>
      <c r="B42" s="907"/>
      <c r="C42" s="907"/>
      <c r="D42" s="906"/>
      <c r="E42" s="907"/>
      <c r="F42" s="929"/>
      <c r="G42" s="909"/>
      <c r="H42" s="910"/>
      <c r="I42" s="928"/>
      <c r="J42" s="911"/>
      <c r="K42" s="912"/>
      <c r="L42" s="912"/>
      <c r="M42" s="910"/>
      <c r="N42" s="913"/>
      <c r="O42" s="911"/>
      <c r="P42" s="911"/>
      <c r="Q42" s="912"/>
      <c r="R42" s="914"/>
      <c r="S42" s="915"/>
      <c r="T42" s="915"/>
      <c r="U42" s="916"/>
      <c r="V42" s="916"/>
      <c r="W42" s="916"/>
      <c r="X42" s="916"/>
      <c r="Y42" s="916"/>
      <c r="Z42" s="916"/>
      <c r="AA42" s="917"/>
      <c r="AB42" s="917"/>
      <c r="AC42" s="918"/>
      <c r="AD42" s="919"/>
      <c r="AE42" s="920"/>
      <c r="AF42" s="906"/>
      <c r="AG42" s="906"/>
      <c r="AH42" s="921"/>
      <c r="AI42" s="921"/>
      <c r="AJ42" s="963"/>
      <c r="AK42" s="1363"/>
    </row>
    <row r="43" spans="1:37">
      <c r="A43" s="905"/>
      <c r="B43" s="907"/>
      <c r="C43" s="907"/>
      <c r="D43" s="926"/>
      <c r="E43" s="907"/>
      <c r="F43" s="927"/>
      <c r="G43" s="909"/>
      <c r="H43" s="910"/>
      <c r="I43" s="928"/>
      <c r="J43" s="911"/>
      <c r="K43" s="912"/>
      <c r="L43" s="912"/>
      <c r="M43" s="910"/>
      <c r="N43" s="913"/>
      <c r="O43" s="911"/>
      <c r="P43" s="911"/>
      <c r="Q43" s="912"/>
      <c r="R43" s="914"/>
      <c r="S43" s="915"/>
      <c r="T43" s="915"/>
      <c r="U43" s="916"/>
      <c r="V43" s="916"/>
      <c r="W43" s="916"/>
      <c r="X43" s="916"/>
      <c r="Y43" s="916"/>
      <c r="Z43" s="916"/>
      <c r="AA43" s="917"/>
      <c r="AB43" s="917"/>
      <c r="AC43" s="918"/>
      <c r="AD43" s="919"/>
      <c r="AE43" s="920"/>
      <c r="AF43" s="906"/>
      <c r="AG43" s="906"/>
      <c r="AH43" s="921"/>
      <c r="AI43" s="921"/>
      <c r="AJ43" s="963"/>
      <c r="AK43" s="1363"/>
    </row>
    <row r="44" spans="1:37">
      <c r="A44" s="905"/>
      <c r="B44" s="930"/>
      <c r="C44" s="930"/>
      <c r="D44" s="925"/>
      <c r="E44" s="930"/>
      <c r="F44" s="931"/>
      <c r="G44" s="909"/>
      <c r="H44" s="910"/>
      <c r="I44" s="928"/>
      <c r="J44" s="911"/>
      <c r="K44" s="912"/>
      <c r="L44" s="912"/>
      <c r="M44" s="910"/>
      <c r="N44" s="913"/>
      <c r="O44" s="911"/>
      <c r="P44" s="911"/>
      <c r="Q44" s="912"/>
      <c r="R44" s="914"/>
      <c r="S44" s="915"/>
      <c r="T44" s="915"/>
      <c r="U44" s="916"/>
      <c r="V44" s="916"/>
      <c r="W44" s="916"/>
      <c r="X44" s="916"/>
      <c r="Y44" s="916"/>
      <c r="Z44" s="916"/>
      <c r="AA44" s="917"/>
      <c r="AB44" s="917"/>
      <c r="AC44" s="918"/>
      <c r="AD44" s="919"/>
      <c r="AE44" s="920"/>
      <c r="AF44" s="906"/>
      <c r="AG44" s="906"/>
      <c r="AH44" s="921"/>
      <c r="AI44" s="921"/>
      <c r="AJ44" s="963"/>
      <c r="AK44" s="1363"/>
    </row>
    <row r="45" spans="1:37">
      <c r="A45" s="905"/>
      <c r="B45" s="907"/>
      <c r="C45" s="907"/>
      <c r="D45" s="906"/>
      <c r="E45" s="907"/>
      <c r="F45" s="929"/>
      <c r="G45" s="909"/>
      <c r="H45" s="910"/>
      <c r="I45" s="928"/>
      <c r="J45" s="911"/>
      <c r="K45" s="912"/>
      <c r="L45" s="912"/>
      <c r="M45" s="910"/>
      <c r="N45" s="913"/>
      <c r="O45" s="911"/>
      <c r="P45" s="911"/>
      <c r="Q45" s="912"/>
      <c r="R45" s="914"/>
      <c r="S45" s="915"/>
      <c r="T45" s="915"/>
      <c r="U45" s="916"/>
      <c r="V45" s="916"/>
      <c r="W45" s="916"/>
      <c r="X45" s="916"/>
      <c r="Y45" s="916"/>
      <c r="Z45" s="916"/>
      <c r="AA45" s="917"/>
      <c r="AB45" s="917"/>
      <c r="AC45" s="918"/>
      <c r="AD45" s="919"/>
      <c r="AE45" s="920"/>
      <c r="AF45" s="906"/>
      <c r="AG45" s="906"/>
      <c r="AH45" s="921"/>
      <c r="AI45" s="921"/>
      <c r="AJ45" s="963"/>
      <c r="AK45" s="1363"/>
    </row>
    <row r="46" spans="1:37">
      <c r="A46" s="905"/>
      <c r="B46" s="907"/>
      <c r="C46" s="907"/>
      <c r="D46" s="926"/>
      <c r="E46" s="907"/>
      <c r="F46" s="929"/>
      <c r="G46" s="909"/>
      <c r="H46" s="910"/>
      <c r="I46" s="909"/>
      <c r="J46" s="911"/>
      <c r="K46" s="912"/>
      <c r="L46" s="912"/>
      <c r="M46" s="910"/>
      <c r="N46" s="913"/>
      <c r="O46" s="911"/>
      <c r="P46" s="911"/>
      <c r="Q46" s="912"/>
      <c r="R46" s="914"/>
      <c r="S46" s="915"/>
      <c r="T46" s="915"/>
      <c r="U46" s="916"/>
      <c r="V46" s="916"/>
      <c r="W46" s="916"/>
      <c r="X46" s="916"/>
      <c r="Y46" s="916"/>
      <c r="Z46" s="916"/>
      <c r="AA46" s="917"/>
      <c r="AB46" s="917"/>
      <c r="AC46" s="918"/>
      <c r="AD46" s="919"/>
      <c r="AE46" s="920"/>
      <c r="AF46" s="906"/>
      <c r="AG46" s="906"/>
      <c r="AH46" s="921"/>
      <c r="AI46" s="921"/>
      <c r="AJ46" s="963"/>
      <c r="AK46" s="1363"/>
    </row>
  </sheetData>
  <sheetProtection formatColumns="0" formatRows="0" insertRows="0"/>
  <autoFilter ref="A8:AW41" xr:uid="{00000000-0001-0000-1300-000000000000}"/>
  <mergeCells count="11">
    <mergeCell ref="R7:AC7"/>
    <mergeCell ref="AI6:AJ6"/>
    <mergeCell ref="A7:A8"/>
    <mergeCell ref="B7:B8"/>
    <mergeCell ref="C7:C8"/>
    <mergeCell ref="D7:D8"/>
    <mergeCell ref="E7:E8"/>
    <mergeCell ref="F7:F8"/>
    <mergeCell ref="G7:H7"/>
    <mergeCell ref="I7:M7"/>
    <mergeCell ref="N7:Q7"/>
  </mergeCells>
  <phoneticPr fontId="70" type="noConversion"/>
  <conditionalFormatting sqref="R9:AC46">
    <cfRule type="cellIs" dxfId="4" priority="2" operator="lessThan">
      <formula>0</formula>
    </cfRule>
  </conditionalFormatting>
  <dataValidations count="8">
    <dataValidation type="list" allowBlank="1" showInputMessage="1" showErrorMessage="1" sqref="AF1:AF5" xr:uid="{00000000-0002-0000-1300-000001000000}">
      <formula1>$AF$1:$AF$5</formula1>
    </dataValidation>
    <dataValidation type="list" allowBlank="1" showInputMessage="1" showErrorMessage="1" sqref="AF9:AF46" xr:uid="{00000000-0002-0000-1300-000006000000}">
      <formula1>$AW$7:$AW$14</formula1>
    </dataValidation>
    <dataValidation type="list" allowBlank="1" showInputMessage="1" showErrorMessage="1" sqref="I38:I41 D38:D41 D9:D36 I9:I36" xr:uid="{2912D41E-CE7A-40ED-B704-05954A1B2499}">
      <formula1>"2026.Q1, 2026.Q2, 2026.Q3, 2026.Q4"</formula1>
    </dataValidation>
    <dataValidation type="list" allowBlank="1" showInputMessage="1" showErrorMessage="1" sqref="AG9:AG46" xr:uid="{00000000-0002-0000-1300-000000000000}">
      <formula1>$AG$1:$AG$5</formula1>
    </dataValidation>
    <dataValidation type="list" allowBlank="1" showInputMessage="1" showErrorMessage="1" sqref="AI9:AI46" xr:uid="{00000000-0002-0000-1300-000002000000}">
      <formula1>$AU$10:$AU$11</formula1>
    </dataValidation>
    <dataValidation type="list" allowBlank="1" showInputMessage="1" showErrorMessage="1" sqref="AH9:AH46" xr:uid="{00000000-0002-0000-1300-000003000000}">
      <formula1>$AU$7:$AU$8</formula1>
    </dataValidation>
    <dataValidation type="list" allowBlank="1" showInputMessage="1" showErrorMessage="1" sqref="E9:E46" xr:uid="{00000000-0002-0000-1300-000004000000}">
      <formula1>$E$2:$E$5</formula1>
    </dataValidation>
    <dataValidation type="list" allowBlank="1" showInputMessage="1" showErrorMessage="1" sqref="AE9:AE46" xr:uid="{00000000-0002-0000-1300-000005000000}">
      <formula1>$AE$2:$AE$3</formula1>
    </dataValidation>
  </dataValidations>
  <pageMargins left="0.7" right="0.7" top="0.75" bottom="0.75" header="0.3" footer="0.3"/>
  <pageSetup paperSize="9" scale="53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J37"/>
  <sheetViews>
    <sheetView zoomScale="90" zoomScaleNormal="90" workbookViewId="0">
      <selection activeCell="D19" sqref="D19:J19"/>
    </sheetView>
  </sheetViews>
  <sheetFormatPr defaultColWidth="9.21875" defaultRowHeight="14.4"/>
  <cols>
    <col min="1" max="1" width="6" style="874" customWidth="1"/>
    <col min="2" max="2" width="52.77734375" style="875" customWidth="1"/>
    <col min="3" max="3" width="6.21875" style="875" customWidth="1"/>
    <col min="4" max="4" width="12.77734375" style="875" customWidth="1"/>
    <col min="5" max="5" width="15.44140625" style="875" customWidth="1"/>
    <col min="6" max="6" width="12.77734375" style="875" customWidth="1"/>
    <col min="7" max="7" width="46.21875" style="875" customWidth="1"/>
    <col min="8" max="8" width="9.21875" style="875"/>
    <col min="9" max="9" width="11.21875" style="875" customWidth="1"/>
    <col min="10" max="10" width="9.21875" style="875"/>
    <col min="11" max="16384" width="9.21875" style="874"/>
  </cols>
  <sheetData>
    <row r="1" spans="1:10" ht="32.25" customHeight="1">
      <c r="H1" s="1611" t="s">
        <v>569</v>
      </c>
      <c r="I1" s="1611"/>
      <c r="J1" s="1611"/>
    </row>
    <row r="2" spans="1:10" s="794" customFormat="1" ht="57" customHeight="1">
      <c r="A2" s="828"/>
      <c r="B2" s="889" t="s">
        <v>568</v>
      </c>
      <c r="C2" s="889" t="s">
        <v>567</v>
      </c>
      <c r="D2" s="889" t="s">
        <v>595</v>
      </c>
      <c r="E2" s="889" t="s">
        <v>596</v>
      </c>
      <c r="F2" s="889" t="s">
        <v>597</v>
      </c>
      <c r="G2" s="889" t="s">
        <v>566</v>
      </c>
      <c r="H2" s="889" t="s">
        <v>595</v>
      </c>
      <c r="I2" s="889" t="s">
        <v>596</v>
      </c>
      <c r="J2" s="889" t="s">
        <v>598</v>
      </c>
    </row>
    <row r="3" spans="1:10" s="794" customFormat="1">
      <c r="A3" s="828"/>
      <c r="B3" s="888" t="s">
        <v>654</v>
      </c>
      <c r="C3" s="887"/>
      <c r="D3" s="962">
        <f>+('2. Eredménykimutatás'!L30+'2. Eredménykimutatás'!L27)/1000000</f>
        <v>-1.0505596937889996</v>
      </c>
      <c r="E3" s="962">
        <f>+'2. Eredménykimutatás'!L53/1000000</f>
        <v>-1.4240842257889998</v>
      </c>
      <c r="F3" s="962">
        <f>+('1. Mérleg'!M59-'1. Mérleg'!M96)/1000000</f>
        <v>-1.9609719376223336</v>
      </c>
      <c r="G3" s="887"/>
      <c r="H3" s="887"/>
      <c r="I3" s="887"/>
      <c r="J3" s="887"/>
    </row>
    <row r="4" spans="1:10">
      <c r="A4" s="886" t="str">
        <f t="shared" ref="A4:A10" si="0">IF(AND(D4&lt;0,E4&gt;0),"â",IF(AND(ABS(D4)&gt;ABS(E4),(D4&lt;0)),"â",(IF(AND(ABS(D4)&lt;ABS(F4),(F4&gt;0)),"â","á"))))</f>
        <v>á</v>
      </c>
      <c r="B4" s="531"/>
      <c r="C4" s="885"/>
      <c r="D4" s="884"/>
      <c r="E4" s="884"/>
      <c r="F4" s="884"/>
      <c r="G4" s="531"/>
      <c r="H4" s="883">
        <f t="shared" ref="H4:J10" si="1">$C$4*D4</f>
        <v>0</v>
      </c>
      <c r="I4" s="883">
        <f t="shared" si="1"/>
        <v>0</v>
      </c>
      <c r="J4" s="883">
        <f t="shared" si="1"/>
        <v>0</v>
      </c>
    </row>
    <row r="5" spans="1:10">
      <c r="A5" s="886" t="str">
        <f t="shared" si="0"/>
        <v>á</v>
      </c>
      <c r="B5" s="531"/>
      <c r="C5" s="885"/>
      <c r="D5" s="884"/>
      <c r="E5" s="884"/>
      <c r="F5" s="884"/>
      <c r="G5" s="531"/>
      <c r="H5" s="883">
        <f t="shared" si="1"/>
        <v>0</v>
      </c>
      <c r="I5" s="883">
        <f t="shared" si="1"/>
        <v>0</v>
      </c>
      <c r="J5" s="883">
        <f t="shared" si="1"/>
        <v>0</v>
      </c>
    </row>
    <row r="6" spans="1:10">
      <c r="A6" s="886" t="str">
        <f t="shared" si="0"/>
        <v>á</v>
      </c>
      <c r="B6" s="531"/>
      <c r="C6" s="885"/>
      <c r="D6" s="884"/>
      <c r="E6" s="884"/>
      <c r="F6" s="884"/>
      <c r="G6" s="531"/>
      <c r="H6" s="883">
        <f t="shared" si="1"/>
        <v>0</v>
      </c>
      <c r="I6" s="883">
        <f t="shared" si="1"/>
        <v>0</v>
      </c>
      <c r="J6" s="883">
        <f t="shared" si="1"/>
        <v>0</v>
      </c>
    </row>
    <row r="7" spans="1:10">
      <c r="A7" s="886" t="str">
        <f t="shared" si="0"/>
        <v>á</v>
      </c>
      <c r="B7" s="531"/>
      <c r="C7" s="885"/>
      <c r="D7" s="884"/>
      <c r="E7" s="884"/>
      <c r="F7" s="884"/>
      <c r="G7" s="531"/>
      <c r="H7" s="883">
        <f t="shared" si="1"/>
        <v>0</v>
      </c>
      <c r="I7" s="883">
        <f t="shared" si="1"/>
        <v>0</v>
      </c>
      <c r="J7" s="883">
        <f t="shared" si="1"/>
        <v>0</v>
      </c>
    </row>
    <row r="8" spans="1:10">
      <c r="A8" s="886" t="str">
        <f t="shared" si="0"/>
        <v>á</v>
      </c>
      <c r="B8" s="531"/>
      <c r="C8" s="885"/>
      <c r="D8" s="884"/>
      <c r="E8" s="884"/>
      <c r="F8" s="884"/>
      <c r="G8" s="531"/>
      <c r="H8" s="883">
        <f t="shared" si="1"/>
        <v>0</v>
      </c>
      <c r="I8" s="883">
        <f t="shared" si="1"/>
        <v>0</v>
      </c>
      <c r="J8" s="883">
        <f t="shared" si="1"/>
        <v>0</v>
      </c>
    </row>
    <row r="9" spans="1:10">
      <c r="A9" s="886" t="str">
        <f t="shared" si="0"/>
        <v>á</v>
      </c>
      <c r="B9" s="531"/>
      <c r="C9" s="885"/>
      <c r="D9" s="884"/>
      <c r="E9" s="884"/>
      <c r="F9" s="884"/>
      <c r="G9" s="531"/>
      <c r="H9" s="883">
        <f t="shared" si="1"/>
        <v>0</v>
      </c>
      <c r="I9" s="883">
        <f t="shared" si="1"/>
        <v>0</v>
      </c>
      <c r="J9" s="883">
        <f t="shared" si="1"/>
        <v>0</v>
      </c>
    </row>
    <row r="10" spans="1:10">
      <c r="A10" s="886" t="str">
        <f t="shared" si="0"/>
        <v>á</v>
      </c>
      <c r="B10" s="531"/>
      <c r="C10" s="885"/>
      <c r="D10" s="884"/>
      <c r="E10" s="884"/>
      <c r="F10" s="884"/>
      <c r="G10" s="531"/>
      <c r="H10" s="883">
        <f t="shared" si="1"/>
        <v>0</v>
      </c>
      <c r="I10" s="883">
        <f t="shared" si="1"/>
        <v>0</v>
      </c>
      <c r="J10" s="883">
        <f t="shared" si="1"/>
        <v>0</v>
      </c>
    </row>
    <row r="11" spans="1:10" ht="26.25" customHeight="1">
      <c r="B11" s="882" t="s">
        <v>545</v>
      </c>
      <c r="D11" s="881">
        <f>SUMPRODUCT($C$4:$C$10,D4:D10)</f>
        <v>0</v>
      </c>
      <c r="E11" s="881">
        <f>SUMPRODUCT($C$4:$C$10,E4:E10)</f>
        <v>0</v>
      </c>
      <c r="F11" s="881">
        <f>SUMPRODUCT($C$4:$C$10,F4:F10)</f>
        <v>0</v>
      </c>
    </row>
    <row r="12" spans="1:10" ht="26.4">
      <c r="B12" s="882" t="s">
        <v>650</v>
      </c>
      <c r="D12" s="881">
        <f>D3+D11</f>
        <v>-1.0505596937889996</v>
      </c>
      <c r="E12" s="881">
        <f>E3+E11</f>
        <v>-1.4240842257889998</v>
      </c>
      <c r="F12" s="881">
        <f>F3+F11</f>
        <v>-1.9609719376223336</v>
      </c>
    </row>
    <row r="16" spans="1:10">
      <c r="B16" s="880" t="s">
        <v>565</v>
      </c>
    </row>
    <row r="18" spans="2:10" ht="33" customHeight="1">
      <c r="B18" s="1605" t="s">
        <v>564</v>
      </c>
      <c r="C18" s="1612"/>
      <c r="D18" s="1613" t="s">
        <v>651</v>
      </c>
      <c r="E18" s="1614"/>
      <c r="F18" s="1614"/>
      <c r="G18" s="1614"/>
      <c r="H18" s="1614"/>
      <c r="I18" s="1614"/>
      <c r="J18" s="1615"/>
    </row>
    <row r="19" spans="2:10" ht="94.5" customHeight="1">
      <c r="B19" s="1605"/>
      <c r="C19" s="1608"/>
      <c r="D19" s="1616" t="s">
        <v>563</v>
      </c>
      <c r="E19" s="1617"/>
      <c r="F19" s="1617"/>
      <c r="G19" s="1617"/>
      <c r="H19" s="1617"/>
      <c r="I19" s="1617"/>
      <c r="J19" s="1618"/>
    </row>
    <row r="20" spans="2:10" ht="36" customHeight="1">
      <c r="B20" s="1605"/>
      <c r="C20" s="1608"/>
      <c r="D20" s="1616" t="s">
        <v>562</v>
      </c>
      <c r="E20" s="1617"/>
      <c r="F20" s="1617"/>
      <c r="G20" s="1617"/>
      <c r="H20" s="1617"/>
      <c r="I20" s="1617"/>
      <c r="J20" s="1618"/>
    </row>
    <row r="21" spans="2:10" ht="28.5" customHeight="1">
      <c r="B21" s="1605"/>
      <c r="C21" s="1608"/>
      <c r="D21" s="1616" t="s">
        <v>561</v>
      </c>
      <c r="E21" s="1617"/>
      <c r="F21" s="1617"/>
      <c r="G21" s="1617"/>
      <c r="H21" s="1617"/>
      <c r="I21" s="1617"/>
      <c r="J21" s="1618"/>
    </row>
    <row r="22" spans="2:10" ht="53.25" customHeight="1">
      <c r="B22" s="1605"/>
      <c r="C22" s="1608"/>
      <c r="D22" s="1616" t="s">
        <v>607</v>
      </c>
      <c r="E22" s="1617"/>
      <c r="F22" s="1617"/>
      <c r="G22" s="1617"/>
      <c r="H22" s="1617"/>
      <c r="I22" s="1617"/>
      <c r="J22" s="1618"/>
    </row>
    <row r="23" spans="2:10" ht="84.75" customHeight="1">
      <c r="B23" s="1605"/>
      <c r="C23" s="1608"/>
      <c r="D23" s="1619" t="s">
        <v>560</v>
      </c>
      <c r="E23" s="1620"/>
      <c r="F23" s="1620"/>
      <c r="G23" s="1620"/>
      <c r="H23" s="1620"/>
      <c r="I23" s="1620"/>
      <c r="J23" s="1621"/>
    </row>
    <row r="24" spans="2:10" ht="45.75" customHeight="1">
      <c r="B24" s="1605"/>
      <c r="C24" s="1608"/>
      <c r="D24" s="1622" t="s">
        <v>559</v>
      </c>
      <c r="E24" s="1623"/>
      <c r="F24" s="1623"/>
      <c r="G24" s="1623"/>
      <c r="H24" s="1623"/>
      <c r="I24" s="1623"/>
      <c r="J24" s="1624"/>
    </row>
    <row r="25" spans="2:10" ht="35.25" customHeight="1">
      <c r="B25" s="1605"/>
      <c r="C25" s="1609"/>
      <c r="D25" s="1622" t="s">
        <v>558</v>
      </c>
      <c r="E25" s="1623"/>
      <c r="F25" s="1623"/>
      <c r="G25" s="1623"/>
      <c r="H25" s="1623"/>
      <c r="I25" s="1623"/>
      <c r="J25" s="1624"/>
    </row>
    <row r="26" spans="2:10">
      <c r="B26" s="876"/>
    </row>
    <row r="27" spans="2:10" ht="49.5" customHeight="1">
      <c r="B27" s="879" t="s">
        <v>608</v>
      </c>
      <c r="C27" s="878"/>
      <c r="D27" s="877" t="s">
        <v>594</v>
      </c>
      <c r="E27" s="1604" t="s">
        <v>652</v>
      </c>
      <c r="F27" s="1604"/>
      <c r="G27" s="1604"/>
      <c r="H27" s="1604"/>
      <c r="I27" s="1604"/>
      <c r="J27" s="1604"/>
    </row>
    <row r="28" spans="2:10">
      <c r="B28" s="876"/>
    </row>
    <row r="29" spans="2:10" ht="35.25" customHeight="1">
      <c r="B29" s="1605" t="s">
        <v>334</v>
      </c>
      <c r="C29" s="1608"/>
      <c r="D29" s="1606" t="s">
        <v>557</v>
      </c>
      <c r="E29" s="1606"/>
      <c r="F29" s="1610" t="s">
        <v>556</v>
      </c>
      <c r="G29" s="1610"/>
      <c r="H29" s="1610"/>
      <c r="I29" s="1610"/>
      <c r="J29" s="1610"/>
    </row>
    <row r="30" spans="2:10" ht="105.75" customHeight="1">
      <c r="B30" s="1605"/>
      <c r="C30" s="1608"/>
      <c r="D30" s="1606" t="s">
        <v>555</v>
      </c>
      <c r="E30" s="1606"/>
      <c r="F30" s="1603" t="s">
        <v>554</v>
      </c>
      <c r="G30" s="1603"/>
      <c r="H30" s="1603"/>
      <c r="I30" s="1603"/>
      <c r="J30" s="1603"/>
    </row>
    <row r="31" spans="2:10" ht="78" customHeight="1">
      <c r="B31" s="1605"/>
      <c r="C31" s="1608"/>
      <c r="D31" s="1607" t="s">
        <v>553</v>
      </c>
      <c r="E31" s="1607"/>
      <c r="F31" s="1602" t="s">
        <v>552</v>
      </c>
      <c r="G31" s="1602"/>
      <c r="H31" s="1602"/>
      <c r="I31" s="1602"/>
      <c r="J31" s="1602"/>
    </row>
    <row r="32" spans="2:10" ht="44.25" customHeight="1">
      <c r="B32" s="1605"/>
      <c r="C32" s="1608"/>
      <c r="D32" s="1607" t="s">
        <v>551</v>
      </c>
      <c r="E32" s="1607"/>
      <c r="F32" s="1603" t="s">
        <v>550</v>
      </c>
      <c r="G32" s="1603"/>
      <c r="H32" s="1603"/>
      <c r="I32" s="1603"/>
      <c r="J32" s="1603"/>
    </row>
    <row r="33" spans="2:10" ht="44.25" customHeight="1">
      <c r="B33" s="1605"/>
      <c r="C33" s="1608"/>
      <c r="D33" s="1607" t="s">
        <v>399</v>
      </c>
      <c r="E33" s="1607"/>
      <c r="F33" s="1603" t="s">
        <v>549</v>
      </c>
      <c r="G33" s="1603"/>
      <c r="H33" s="1603"/>
      <c r="I33" s="1603"/>
      <c r="J33" s="1603"/>
    </row>
    <row r="34" spans="2:10" ht="39" customHeight="1">
      <c r="B34" s="1605"/>
      <c r="C34" s="1608"/>
      <c r="D34" s="1607" t="s">
        <v>400</v>
      </c>
      <c r="E34" s="1607"/>
      <c r="F34" s="1603" t="s">
        <v>548</v>
      </c>
      <c r="G34" s="1603"/>
      <c r="H34" s="1603"/>
      <c r="I34" s="1603"/>
      <c r="J34" s="1603"/>
    </row>
    <row r="35" spans="2:10" ht="37.5" customHeight="1">
      <c r="B35" s="1605"/>
      <c r="C35" s="1608"/>
      <c r="D35" s="1607" t="s">
        <v>547</v>
      </c>
      <c r="E35" s="1607"/>
      <c r="F35" s="1602" t="s">
        <v>546</v>
      </c>
      <c r="G35" s="1602"/>
      <c r="H35" s="1602"/>
      <c r="I35" s="1602"/>
      <c r="J35" s="1602"/>
    </row>
    <row r="36" spans="2:10" ht="61.5" customHeight="1">
      <c r="B36" s="1605"/>
      <c r="C36" s="1608"/>
      <c r="D36" s="1607" t="s">
        <v>545</v>
      </c>
      <c r="E36" s="1607"/>
      <c r="F36" s="1603" t="s">
        <v>544</v>
      </c>
      <c r="G36" s="1603"/>
      <c r="H36" s="1603"/>
      <c r="I36" s="1603"/>
      <c r="J36" s="1603"/>
    </row>
    <row r="37" spans="2:10" ht="64.5" customHeight="1">
      <c r="B37" s="1605"/>
      <c r="C37" s="1609"/>
      <c r="D37" s="1606" t="s">
        <v>650</v>
      </c>
      <c r="E37" s="1606"/>
      <c r="F37" s="1603" t="s">
        <v>653</v>
      </c>
      <c r="G37" s="1603"/>
      <c r="H37" s="1603"/>
      <c r="I37" s="1603"/>
      <c r="J37" s="1603"/>
    </row>
  </sheetData>
  <mergeCells count="32">
    <mergeCell ref="H1:J1"/>
    <mergeCell ref="B18:B25"/>
    <mergeCell ref="C18:C25"/>
    <mergeCell ref="D18:J18"/>
    <mergeCell ref="D19:J19"/>
    <mergeCell ref="D20:J20"/>
    <mergeCell ref="D21:J21"/>
    <mergeCell ref="D22:J22"/>
    <mergeCell ref="D23:J23"/>
    <mergeCell ref="D24:J24"/>
    <mergeCell ref="D25:J25"/>
    <mergeCell ref="E27:J27"/>
    <mergeCell ref="B29:B37"/>
    <mergeCell ref="D29:E29"/>
    <mergeCell ref="D30:E30"/>
    <mergeCell ref="D31:E31"/>
    <mergeCell ref="D32:E32"/>
    <mergeCell ref="D33:E33"/>
    <mergeCell ref="D34:E34"/>
    <mergeCell ref="D35:E35"/>
    <mergeCell ref="F36:J36"/>
    <mergeCell ref="F37:J37"/>
    <mergeCell ref="D36:E36"/>
    <mergeCell ref="C29:C37"/>
    <mergeCell ref="D37:E37"/>
    <mergeCell ref="F29:J29"/>
    <mergeCell ref="F30:J30"/>
    <mergeCell ref="F31:J31"/>
    <mergeCell ref="F32:J32"/>
    <mergeCell ref="F33:J33"/>
    <mergeCell ref="F34:J34"/>
    <mergeCell ref="F35:J35"/>
  </mergeCells>
  <conditionalFormatting sqref="A4:A10">
    <cfRule type="cellIs" dxfId="3" priority="1" operator="equal">
      <formula>"á"</formula>
    </cfRule>
    <cfRule type="cellIs" dxfId="2" priority="2" operator="equal">
      <formula>"â"</formula>
    </cfRule>
    <cfRule type="cellIs" dxfId="1" priority="3" operator="equal">
      <formula>"K"</formula>
    </cfRule>
    <cfRule type="cellIs" dxfId="0" priority="4" operator="equal">
      <formula>"E"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E987691BC59F44BB21AE9083444C0C" ma:contentTypeVersion="5" ma:contentTypeDescription="Create a new document." ma:contentTypeScope="" ma:versionID="e17d0b52b560b0afb5cf0a8ba01ee5a4">
  <xsd:schema xmlns:xsd="http://www.w3.org/2001/XMLSchema" xmlns:xs="http://www.w3.org/2001/XMLSchema" xmlns:p="http://schemas.microsoft.com/office/2006/metadata/properties" xmlns:ns3="0f6ae211-1182-4abd-961a-f1e3718303fa" targetNamespace="http://schemas.microsoft.com/office/2006/metadata/properties" ma:root="true" ma:fieldsID="4555d5fd69291737d2796291304c7ad2" ns3:_="">
    <xsd:import namespace="0f6ae211-1182-4abd-961a-f1e3718303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ae211-1182-4abd-961a-f1e3718303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B8E420-BEDB-4BAD-AD3C-5BA292DC45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5E5702-F54F-4B03-99B2-ED17FC8AAB6D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0f6ae211-1182-4abd-961a-f1e3718303fa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593905F-B89C-40E2-B4D0-FEB49198E1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6ae211-1182-4abd-961a-f1e3718303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22</vt:i4>
      </vt:variant>
      <vt:variant>
        <vt:lpstr>Névvel ellátott tartományok</vt:lpstr>
      </vt:variant>
      <vt:variant>
        <vt:i4>11</vt:i4>
      </vt:variant>
    </vt:vector>
  </HeadingPairs>
  <TitlesOfParts>
    <vt:vector size="33" baseType="lpstr">
      <vt:lpstr>Előlap</vt:lpstr>
      <vt:lpstr>Kitöltési útmutató</vt:lpstr>
      <vt:lpstr>Ellenőrzés</vt:lpstr>
      <vt:lpstr>segédtábla</vt:lpstr>
      <vt:lpstr>Terv 1. Összefoglaló</vt:lpstr>
      <vt:lpstr>Terv 2. Költségvetési források</vt:lpstr>
      <vt:lpstr>Terv 3. Anyagjellegű részletes</vt:lpstr>
      <vt:lpstr>Terv 4. Humán</vt:lpstr>
      <vt:lpstr>1. Mérleg</vt:lpstr>
      <vt:lpstr>2. Eredménykimutatás</vt:lpstr>
      <vt:lpstr>3. Céltartalék és Értékvesztés</vt:lpstr>
      <vt:lpstr>4. Egyéb bev. és ráf.</vt:lpstr>
      <vt:lpstr>5. Működési költség</vt:lpstr>
      <vt:lpstr>6. Humán</vt:lpstr>
      <vt:lpstr>7. Részesedések</vt:lpstr>
      <vt:lpstr>8. Beruházás</vt:lpstr>
      <vt:lpstr>Munka1</vt:lpstr>
      <vt:lpstr>9. Likviditási terv</vt:lpstr>
      <vt:lpstr>10. KPI mutatók</vt:lpstr>
      <vt:lpstr>(Köz)besz. &amp; beruh ütemterv_min</vt:lpstr>
      <vt:lpstr>(Köz)besz. &amp; beruh ütemterv</vt:lpstr>
      <vt:lpstr>Kockázat-Esély</vt:lpstr>
      <vt:lpstr>'1. Mérleg'!Nyomtatási_cím</vt:lpstr>
      <vt:lpstr>'1. Mérleg'!Nyomtatási_terület</vt:lpstr>
      <vt:lpstr>'10. KPI mutatók'!Nyomtatási_terület</vt:lpstr>
      <vt:lpstr>'2. Eredménykimutatás'!Nyomtatási_terület</vt:lpstr>
      <vt:lpstr>'3. Céltartalék és Értékvesztés'!Nyomtatási_terület</vt:lpstr>
      <vt:lpstr>'6. Humán'!Nyomtatási_terület</vt:lpstr>
      <vt:lpstr>'8. Beruházás'!Nyomtatási_terület</vt:lpstr>
      <vt:lpstr>'9. Likviditási terv'!Nyomtatási_terület</vt:lpstr>
      <vt:lpstr>Ellenőrzés!Nyomtatási_terület</vt:lpstr>
      <vt:lpstr>Előlap!Nyomtatási_terület</vt:lpstr>
      <vt:lpstr>'Terv 4. Humán'!Nyomtatási_terület</vt:lpstr>
    </vt:vector>
  </TitlesOfParts>
  <Company>NISZ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Pankucsi Zoltán</dc:creator>
  <cp:lastModifiedBy>dr. Varga Adrienn</cp:lastModifiedBy>
  <cp:lastPrinted>2026-02-23T13:15:14Z</cp:lastPrinted>
  <dcterms:created xsi:type="dcterms:W3CDTF">2015-10-12T12:33:45Z</dcterms:created>
  <dcterms:modified xsi:type="dcterms:W3CDTF">2026-03-16T13:28:29Z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0x01010066E987691BC59F44BB21AE9083444C0C</vt:lpwstr>
  </property>
</Properties>
</file>